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CNV/2023_12 Diciembre/Informes Finales/"/>
    </mc:Choice>
  </mc:AlternateContent>
  <xr:revisionPtr revIDLastSave="0" documentId="10_ncr:200_{335F448A-D8F6-4784-A8BA-4443F315176C}" xr6:coauthVersionLast="47" xr6:coauthVersionMax="47" xr10:uidLastSave="{00000000-0000-0000-0000-000000000000}"/>
  <bookViews>
    <workbookView xWindow="-120" yWindow="-120" windowWidth="20730" windowHeight="11160" tabRatio="934" xr2:uid="{0EC91528-A1EF-4E94-A90C-930947C0E64E}"/>
  </bookViews>
  <sheets>
    <sheet name="Resumen" sheetId="1" r:id="rId1"/>
    <sheet name="CUENTAS POR PAGAR COMERCIALES" sheetId="2" r:id="rId2"/>
    <sheet name="PRESTAMOS A CORTO Y LARGO PLAZO" sheetId="3" r:id="rId3"/>
    <sheet name="PORCION CTE DE LA DEUDA A LP" sheetId="4" r:id="rId4"/>
    <sheet name="REM. Y CARGAS SOCIALES A PAGAR" sheetId="5" r:id="rId5"/>
    <sheet name="IMPUESTOS A PAGAR" sheetId="9" r:id="rId6"/>
    <sheet name="PROVISIONES" sheetId="7" r:id="rId7"/>
    <sheet name="OTROS PASIVOS NO CORRIENTES" sheetId="6" r:id="rId8"/>
  </sheets>
  <definedNames>
    <definedName name="_xlnm._FilterDatabase" localSheetId="1" hidden="1">'CUENTAS POR PAGAR COMERCIALES'!$A$8:$E$45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4" i="1" l="1"/>
  <c r="B12" i="9" l="1"/>
  <c r="E25" i="2" l="1"/>
  <c r="E19" i="2" l="1"/>
  <c r="B13" i="7" l="1"/>
  <c r="G16" i="1" l="1"/>
  <c r="G20" i="1" l="1"/>
  <c r="G22" i="1" s="1"/>
  <c r="E9" i="2" l="1"/>
  <c r="E14" i="2" l="1"/>
  <c r="B14" i="5" l="1"/>
  <c r="F13" i="1" l="1"/>
  <c r="B15" i="4"/>
  <c r="F12" i="1" l="1"/>
  <c r="E22" i="3" l="1"/>
  <c r="F11" i="1" s="1"/>
  <c r="E39" i="3" l="1"/>
  <c r="F18" i="1" s="1"/>
  <c r="B11" i="6"/>
  <c r="F19" i="1" l="1"/>
  <c r="F20" i="1" s="1"/>
  <c r="E45" i="2"/>
  <c r="F10" i="1" l="1"/>
  <c r="F16" i="1" s="1"/>
  <c r="F22" i="1" s="1"/>
</calcChain>
</file>

<file path=xl/sharedStrings.xml><?xml version="1.0" encoding="utf-8"?>
<sst xmlns="http://schemas.openxmlformats.org/spreadsheetml/2006/main" count="216" uniqueCount="118">
  <si>
    <t>(En miles de guaraníes)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</si>
  <si>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</si>
  <si>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</si>
  <si>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</si>
  <si>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</si>
  <si>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</si>
  <si>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</si>
  <si>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</si>
  <si>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</si>
  <si>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</si>
  <si>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</si>
  <si>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</si>
  <si>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Informe sobre Deudas</t>
  </si>
  <si>
    <t>PASIVOS</t>
  </si>
  <si>
    <t>Detalle</t>
  </si>
  <si>
    <t>En miles de guaraníes</t>
  </si>
  <si>
    <t>Las cuentas por pagar comerciales se componen como sigue:</t>
  </si>
  <si>
    <t>Corrientes</t>
  </si>
  <si>
    <t>Proveedores - Entidades Relacionadas</t>
  </si>
  <si>
    <t>Otros proveedores del exterior</t>
  </si>
  <si>
    <t>USD</t>
  </si>
  <si>
    <t>Proveedores locales</t>
  </si>
  <si>
    <t>PYG</t>
  </si>
  <si>
    <t>Total cuentas a pagar por comerciales</t>
  </si>
  <si>
    <t>ENEX PARAGUAY S.A.E.</t>
  </si>
  <si>
    <t/>
  </si>
  <si>
    <t>GABANA S.A.</t>
  </si>
  <si>
    <t>Saldo M.Original</t>
  </si>
  <si>
    <t xml:space="preserve">Saldo en Gs. </t>
  </si>
  <si>
    <t>Moneda</t>
  </si>
  <si>
    <t>Totales en miles Gs.</t>
  </si>
  <si>
    <t>Terminales y Logística Portuaria S.A.</t>
  </si>
  <si>
    <t>INPASA DEL PARAGUAY S.A</t>
  </si>
  <si>
    <t>Total</t>
  </si>
  <si>
    <t>(-) Intereses a Devengar</t>
  </si>
  <si>
    <t>Intereses a pagar</t>
  </si>
  <si>
    <t>Intereses deudas bursátiles a pagar</t>
  </si>
  <si>
    <t>Intereses préstamos entidades financieras a pagar</t>
  </si>
  <si>
    <t>Deudas bursátiles</t>
  </si>
  <si>
    <t>BVPASA</t>
  </si>
  <si>
    <t>Tipo de Garantía</t>
  </si>
  <si>
    <t>Importe (miles de Gs)</t>
  </si>
  <si>
    <t>Símbolo de Moneda</t>
  </si>
  <si>
    <t>Vencimiento</t>
  </si>
  <si>
    <t>Tipo de garantía</t>
  </si>
  <si>
    <t>Préstamos de Entidades Locales</t>
  </si>
  <si>
    <t>No Corrientes</t>
  </si>
  <si>
    <t>Dólar estadounidense</t>
  </si>
  <si>
    <t>A sola firma</t>
  </si>
  <si>
    <t>BANCO BASA</t>
  </si>
  <si>
    <t>PRESTAMOS A CORTO Y LARGO PLAZO</t>
  </si>
  <si>
    <t>En miles de guaranies</t>
  </si>
  <si>
    <t>Préstamos bancarios</t>
  </si>
  <si>
    <t>Bonos bursátiles</t>
  </si>
  <si>
    <t>Descuentos de Documentos</t>
  </si>
  <si>
    <t>Intereses bancarios a pagar</t>
  </si>
  <si>
    <t>Total general</t>
  </si>
  <si>
    <t>PORCION CORRIENTE DE LA DEUDA A LARGO PLAZO</t>
  </si>
  <si>
    <t>CUENTAS POR PAGAR COMERCIALES</t>
  </si>
  <si>
    <t>Sueldos y otras remuneraciones a pagar</t>
  </si>
  <si>
    <t>Aportes y retenciones a pagar</t>
  </si>
  <si>
    <t>Remuneraciones al personal superior a pagar</t>
  </si>
  <si>
    <t>Embargos Judiciales a Pagar</t>
  </si>
  <si>
    <t>Aguinaldos a Pagar</t>
  </si>
  <si>
    <t>Provisión Vacaciones a Pagar</t>
  </si>
  <si>
    <t>REMUNERACIONES Y CARGAS SOCIALES A PAGAR</t>
  </si>
  <si>
    <t>Pasivo por Arrendamiento (1)</t>
  </si>
  <si>
    <t>Deudas con terceros</t>
  </si>
  <si>
    <t xml:space="preserve">Total </t>
  </si>
  <si>
    <t>OTROS PASIVOS NO CORRIENTES</t>
  </si>
  <si>
    <t>Impuestos a pagar</t>
  </si>
  <si>
    <t>Provisiones</t>
  </si>
  <si>
    <t>TULSA S.A.</t>
  </si>
  <si>
    <t>ENEX INVESTMENTS S.A.</t>
  </si>
  <si>
    <t>Prestamos de Accionistas</t>
  </si>
  <si>
    <t>Nombre de la entidad financiera</t>
  </si>
  <si>
    <t>(incluir otras entidades)</t>
  </si>
  <si>
    <t>BANCO BASA S.A.</t>
  </si>
  <si>
    <t>Pasivo por arrendamiento corriente</t>
  </si>
  <si>
    <t>(1) Corresponde a las deudas en concepto de los alquileres conforme vigencia de contratos firmados por la Sociedad con los Propietarios donde se construyen las Estaciones de Servicios.</t>
  </si>
  <si>
    <r>
      <t>Deudas con terceros</t>
    </r>
    <r>
      <rPr>
        <sz val="10"/>
        <color theme="0"/>
        <rFont val="Calibri"/>
        <family val="2"/>
        <scheme val="minor"/>
      </rPr>
      <t xml:space="preserve"> CP</t>
    </r>
  </si>
  <si>
    <t>JIMENEZ GAONA Y LIMA SA</t>
  </si>
  <si>
    <t>Monte Alegre S.A.</t>
  </si>
  <si>
    <t>SUDAMERIS BANK S.A.E.C.A.</t>
  </si>
  <si>
    <t>Empresa Nacional de Energía Enex S.A.</t>
  </si>
  <si>
    <t>Alquileres a Pagar</t>
  </si>
  <si>
    <t>Servicios Básicos a Pagar</t>
  </si>
  <si>
    <t>Honorarios Profesionales a Pagar</t>
  </si>
  <si>
    <t>Provisión Retiro Tanques y Surtidores</t>
  </si>
  <si>
    <t>GS</t>
  </si>
  <si>
    <t>Guaraníes</t>
  </si>
  <si>
    <t>BANCO SUDAMERIS</t>
  </si>
  <si>
    <t xml:space="preserve">BANCO BASA </t>
  </si>
  <si>
    <t>TRAFIGURA PTE LTD.</t>
  </si>
  <si>
    <t>VITOL SA</t>
  </si>
  <si>
    <t>FUELPAR S.A.</t>
  </si>
  <si>
    <t>CHRISTIAN LEONARDO CUEVAS PEREZ</t>
  </si>
  <si>
    <t>Transportadora Macchi S.A.</t>
  </si>
  <si>
    <t>CARMEN DORA NICORA LOPEZ</t>
  </si>
  <si>
    <t>INVERFRANPY S.A</t>
  </si>
  <si>
    <t>ROBERTO MANUEL ESCOBAR SERVIAN</t>
  </si>
  <si>
    <t>LOURDES CLARISA COITEUX LARREA</t>
  </si>
  <si>
    <t>CEREALES S.A.</t>
  </si>
  <si>
    <t>OTROS PROVEEDORES</t>
  </si>
  <si>
    <t>Al 31 de diciembre de 2023</t>
  </si>
  <si>
    <t>MILLER &amp; CHEVALIER</t>
  </si>
  <si>
    <t>RAÍZEN PARAGUAY SA</t>
  </si>
  <si>
    <t>AUTOMOTOR S.A</t>
  </si>
  <si>
    <t>IMPACTO SA</t>
  </si>
  <si>
    <t>CREMER OLEO PARAGUAY S.A.</t>
  </si>
  <si>
    <t>BANCO CONTINENTAL</t>
  </si>
  <si>
    <t>BANCO ITAU</t>
  </si>
  <si>
    <t>Impuesto a la renta a pagar</t>
  </si>
  <si>
    <t>Otros impuestos a pagar</t>
  </si>
  <si>
    <t>IVA  a Pagar</t>
  </si>
  <si>
    <t>IMPUESTOS A PAGAR</t>
  </si>
  <si>
    <t>PROVISIONES</t>
  </si>
  <si>
    <t>PETROIL Petróleos y Derivados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</si>
</sst>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_ ;\-#,##0\ "/>
    <numFmt numFmtId="166" formatCode="_-* #,##0_-;\-* #,##0_-;_-* &quot;-&quot;??_-;_-@_-"/>
    <numFmt numFmtId="167" formatCode="_ * #,##0.00_ ;_ * \-#,##0.00_ ;_ * &quot;-&quot;_ ;_ @_ "/>
    <numFmt numFmtId="168" formatCode="_(* #,##0_);_(* \(#,##0\);_(* &quot;-&quot;??_);_(@_)"/>
    <numFmt numFmtId="169" formatCode="dd/mm/yyyy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157">
    <xf numFmtId="0" fontId="0" fillId="0" borderId="0" xfId="0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vertical="center"/>
    </xf>
    <xf numFmtId="0" fontId="8" fillId="2" borderId="0" xfId="0" applyFont="1" applyFill="1"/>
    <xf numFmtId="0" fontId="6" fillId="2" borderId="0" xfId="0" applyFont="1" applyFill="1"/>
    <xf numFmtId="0" fontId="9" fillId="2" borderId="2" xfId="5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3" fontId="6" fillId="2" borderId="0" xfId="2" applyNumberFormat="1" applyFont="1" applyFill="1"/>
    <xf numFmtId="0" fontId="0" fillId="2" borderId="0" xfId="0" applyFill="1"/>
    <xf numFmtId="3" fontId="0" fillId="2" borderId="0" xfId="0" applyNumberFormat="1" applyFill="1"/>
    <xf numFmtId="0" fontId="9" fillId="2" borderId="0" xfId="5" applyFont="1" applyFill="1"/>
    <xf numFmtId="3" fontId="5" fillId="2" borderId="3" xfId="0" applyNumberFormat="1" applyFont="1" applyFill="1" applyBorder="1"/>
    <xf numFmtId="41" fontId="5" fillId="2" borderId="0" xfId="0" applyNumberFormat="1" applyFont="1" applyFill="1"/>
    <xf numFmtId="0" fontId="10" fillId="2" borderId="0" xfId="0" applyFont="1" applyFill="1"/>
    <xf numFmtId="41" fontId="0" fillId="0" borderId="0" xfId="0" applyNumberFormat="1"/>
    <xf numFmtId="3" fontId="11" fillId="0" borderId="0" xfId="3" applyNumberFormat="1" applyFont="1"/>
    <xf numFmtId="3" fontId="6" fillId="0" borderId="0" xfId="0" applyNumberFormat="1" applyFont="1"/>
    <xf numFmtId="3" fontId="7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4" borderId="0" xfId="0" applyFont="1" applyFill="1"/>
    <xf numFmtId="0" fontId="7" fillId="3" borderId="0" xfId="0" applyFont="1" applyFill="1"/>
    <xf numFmtId="3" fontId="7" fillId="3" borderId="0" xfId="0" applyNumberFormat="1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9" fontId="6" fillId="0" borderId="0" xfId="0" applyNumberFormat="1" applyFont="1"/>
    <xf numFmtId="0" fontId="6" fillId="0" borderId="0" xfId="0" applyFont="1" applyAlignment="1">
      <alignment horizontal="center"/>
    </xf>
    <xf numFmtId="3" fontId="6" fillId="0" borderId="0" xfId="2" applyNumberFormat="1" applyFont="1" applyFill="1"/>
    <xf numFmtId="0" fontId="8" fillId="0" borderId="0" xfId="0" applyFont="1"/>
    <xf numFmtId="14" fontId="6" fillId="0" borderId="0" xfId="0" applyNumberFormat="1" applyFont="1"/>
    <xf numFmtId="3" fontId="0" fillId="0" borderId="0" xfId="0" applyNumberFormat="1"/>
    <xf numFmtId="41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/>
    <xf numFmtId="3" fontId="5" fillId="0" borderId="3" xfId="2" applyNumberFormat="1" applyFont="1" applyBorder="1"/>
    <xf numFmtId="3" fontId="6" fillId="2" borderId="0" xfId="0" applyNumberFormat="1" applyFont="1" applyFill="1"/>
    <xf numFmtId="3" fontId="5" fillId="0" borderId="3" xfId="0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7" fillId="3" borderId="2" xfId="4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0" fillId="2" borderId="0" xfId="4" applyFont="1" applyFill="1" applyAlignment="1">
      <alignment horizontal="center"/>
    </xf>
    <xf numFmtId="166" fontId="5" fillId="0" borderId="0" xfId="2" applyNumberFormat="1" applyFont="1"/>
    <xf numFmtId="0" fontId="6" fillId="0" borderId="0" xfId="0" applyFont="1" applyAlignment="1">
      <alignment horizontal="left" indent="2"/>
    </xf>
    <xf numFmtId="41" fontId="10" fillId="2" borderId="0" xfId="2" applyFont="1" applyFill="1" applyAlignment="1">
      <alignment horizontal="center"/>
    </xf>
    <xf numFmtId="166" fontId="6" fillId="0" borderId="0" xfId="2" applyNumberFormat="1" applyFont="1"/>
    <xf numFmtId="41" fontId="10" fillId="2" borderId="0" xfId="4" applyNumberFormat="1" applyFont="1" applyFill="1" applyAlignment="1">
      <alignment horizontal="center"/>
    </xf>
    <xf numFmtId="0" fontId="10" fillId="0" borderId="0" xfId="4" applyFont="1" applyAlignment="1">
      <alignment horizontal="center"/>
    </xf>
    <xf numFmtId="167" fontId="10" fillId="0" borderId="0" xfId="2" applyNumberFormat="1" applyFont="1" applyAlignment="1">
      <alignment horizontal="center"/>
    </xf>
    <xf numFmtId="41" fontId="10" fillId="0" borderId="0" xfId="4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0" xfId="4" applyFont="1" applyFill="1" applyAlignment="1">
      <alignment horizontal="center"/>
    </xf>
    <xf numFmtId="41" fontId="6" fillId="0" borderId="0" xfId="2" applyFont="1"/>
    <xf numFmtId="0" fontId="5" fillId="2" borderId="0" xfId="0" applyFont="1" applyFill="1"/>
    <xf numFmtId="168" fontId="9" fillId="2" borderId="3" xfId="1" applyNumberFormat="1" applyFont="1" applyFill="1" applyBorder="1"/>
    <xf numFmtId="168" fontId="10" fillId="2" borderId="0" xfId="1" applyNumberFormat="1" applyFont="1" applyFill="1" applyBorder="1"/>
    <xf numFmtId="0" fontId="12" fillId="0" borderId="0" xfId="0" applyFont="1"/>
    <xf numFmtId="0" fontId="2" fillId="2" borderId="0" xfId="3" applyFill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4" fillId="0" borderId="0" xfId="0" applyFont="1" applyAlignment="1">
      <alignment horizontal="center"/>
    </xf>
    <xf numFmtId="0" fontId="13" fillId="3" borderId="0" xfId="0" applyFont="1" applyFill="1"/>
    <xf numFmtId="0" fontId="7" fillId="3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vertical="center"/>
    </xf>
    <xf numFmtId="41" fontId="9" fillId="0" borderId="0" xfId="2" applyFont="1" applyFill="1" applyBorder="1" applyAlignment="1">
      <alignment horizontal="right"/>
    </xf>
    <xf numFmtId="41" fontId="12" fillId="0" borderId="0" xfId="0" applyNumberFormat="1" applyFont="1"/>
    <xf numFmtId="0" fontId="9" fillId="0" borderId="0" xfId="0" applyFont="1"/>
    <xf numFmtId="0" fontId="6" fillId="2" borderId="0" xfId="0" applyFont="1" applyFill="1" applyAlignment="1">
      <alignment horizontal="center" vertical="center"/>
    </xf>
    <xf numFmtId="41" fontId="15" fillId="0" borderId="0" xfId="0" applyNumberFormat="1" applyFont="1" applyAlignment="1">
      <alignment horizontal="right"/>
    </xf>
    <xf numFmtId="164" fontId="15" fillId="0" borderId="0" xfId="1" applyNumberFormat="1" applyFont="1" applyFill="1" applyAlignment="1">
      <alignment horizontal="right"/>
    </xf>
    <xf numFmtId="0" fontId="2" fillId="0" borderId="0" xfId="3" applyAlignment="1">
      <alignment horizontal="center"/>
    </xf>
    <xf numFmtId="41" fontId="6" fillId="0" borderId="0" xfId="2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12" fillId="0" borderId="0" xfId="2" applyFont="1"/>
    <xf numFmtId="165" fontId="6" fillId="0" borderId="0" xfId="2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41" fontId="18" fillId="0" borderId="0" xfId="2" applyFont="1"/>
    <xf numFmtId="0" fontId="18" fillId="2" borderId="0" xfId="0" applyFont="1" applyFill="1" applyAlignment="1">
      <alignment horizontal="center" vertical="center"/>
    </xf>
    <xf numFmtId="164" fontId="6" fillId="0" borderId="0" xfId="1" applyNumberFormat="1" applyFont="1" applyFill="1"/>
    <xf numFmtId="0" fontId="6" fillId="0" borderId="0" xfId="0" applyFont="1" applyAlignment="1">
      <alignment horizontal="left"/>
    </xf>
    <xf numFmtId="164" fontId="20" fillId="0" borderId="0" xfId="1" applyNumberFormat="1" applyFont="1" applyFill="1"/>
    <xf numFmtId="0" fontId="20" fillId="0" borderId="0" xfId="0" applyFont="1"/>
    <xf numFmtId="0" fontId="20" fillId="2" borderId="0" xfId="0" applyFont="1" applyFill="1" applyAlignment="1">
      <alignment horizontal="center" vertical="center"/>
    </xf>
    <xf numFmtId="43" fontId="12" fillId="0" borderId="0" xfId="1" applyFont="1" applyFill="1"/>
    <xf numFmtId="43" fontId="12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12" fillId="0" borderId="0" xfId="1" applyNumberFormat="1" applyFont="1" applyFill="1"/>
    <xf numFmtId="0" fontId="20" fillId="2" borderId="0" xfId="0" applyFont="1" applyFill="1"/>
    <xf numFmtId="0" fontId="12" fillId="2" borderId="0" xfId="0" applyFont="1" applyFill="1"/>
    <xf numFmtId="0" fontId="5" fillId="5" borderId="0" xfId="0" applyFont="1" applyFill="1"/>
    <xf numFmtId="0" fontId="6" fillId="5" borderId="0" xfId="0" applyFont="1" applyFill="1"/>
    <xf numFmtId="0" fontId="0" fillId="5" borderId="0" xfId="0" applyFill="1"/>
    <xf numFmtId="0" fontId="8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  <xf numFmtId="3" fontId="6" fillId="5" borderId="0" xfId="2" applyNumberFormat="1" applyFont="1" applyFill="1" applyAlignment="1">
      <alignment horizontal="right" vertical="top" wrapText="1"/>
    </xf>
    <xf numFmtId="0" fontId="6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3" fontId="6" fillId="5" borderId="0" xfId="0" applyNumberFormat="1" applyFont="1" applyFill="1" applyAlignment="1">
      <alignment horizontal="right" vertical="top" wrapText="1"/>
    </xf>
    <xf numFmtId="3" fontId="5" fillId="5" borderId="3" xfId="2" applyNumberFormat="1" applyFont="1" applyFill="1" applyBorder="1" applyAlignment="1">
      <alignment horizontal="right"/>
    </xf>
    <xf numFmtId="0" fontId="5" fillId="5" borderId="0" xfId="0" applyFont="1" applyFill="1" applyAlignment="1">
      <alignment vertical="top" wrapText="1"/>
    </xf>
    <xf numFmtId="0" fontId="4" fillId="5" borderId="0" xfId="0" applyFont="1" applyFill="1"/>
    <xf numFmtId="0" fontId="7" fillId="3" borderId="0" xfId="0" applyFont="1" applyFill="1" applyAlignment="1">
      <alignment horizontal="center" vertical="center" wrapText="1"/>
    </xf>
    <xf numFmtId="3" fontId="6" fillId="5" borderId="0" xfId="2" applyNumberFormat="1" applyFont="1" applyFill="1"/>
    <xf numFmtId="0" fontId="5" fillId="5" borderId="0" xfId="0" applyFont="1" applyFill="1" applyAlignment="1">
      <alignment horizontal="left" vertical="top" wrapText="1"/>
    </xf>
    <xf numFmtId="3" fontId="5" fillId="5" borderId="3" xfId="2" applyNumberFormat="1" applyFont="1" applyFill="1" applyBorder="1"/>
    <xf numFmtId="0" fontId="22" fillId="0" borderId="0" xfId="0" applyFont="1"/>
    <xf numFmtId="164" fontId="18" fillId="0" borderId="0" xfId="1" applyNumberFormat="1" applyFont="1" applyFill="1" applyAlignment="1"/>
    <xf numFmtId="41" fontId="10" fillId="0" borderId="0" xfId="2" applyFont="1" applyFill="1" applyAlignment="1">
      <alignment horizontal="right"/>
    </xf>
    <xf numFmtId="41" fontId="10" fillId="0" borderId="0" xfId="2" applyFont="1" applyAlignment="1">
      <alignment horizontal="right"/>
    </xf>
    <xf numFmtId="168" fontId="0" fillId="0" borderId="0" xfId="0" applyNumberFormat="1"/>
    <xf numFmtId="0" fontId="24" fillId="5" borderId="0" xfId="0" applyFont="1" applyFill="1"/>
    <xf numFmtId="0" fontId="25" fillId="5" borderId="0" xfId="3" applyFont="1" applyFill="1"/>
    <xf numFmtId="0" fontId="26" fillId="3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41" fontId="10" fillId="0" borderId="0" xfId="2" applyFont="1" applyFill="1" applyAlignment="1">
      <alignment horizontal="center"/>
    </xf>
    <xf numFmtId="41" fontId="6" fillId="0" borderId="0" xfId="2" applyFont="1" applyFill="1"/>
    <xf numFmtId="3" fontId="10" fillId="0" borderId="0" xfId="0" applyNumberFormat="1" applyFont="1"/>
    <xf numFmtId="168" fontId="6" fillId="0" borderId="0" xfId="0" applyNumberFormat="1" applyFont="1"/>
    <xf numFmtId="167" fontId="10" fillId="2" borderId="0" xfId="2" applyNumberFormat="1" applyFont="1" applyFill="1" applyAlignment="1">
      <alignment horizontal="center"/>
    </xf>
    <xf numFmtId="0" fontId="2" fillId="5" borderId="0" xfId="3" applyFill="1"/>
    <xf numFmtId="0" fontId="27" fillId="5" borderId="0" xfId="0" applyFont="1" applyFill="1"/>
    <xf numFmtId="0" fontId="26" fillId="2" borderId="0" xfId="0" applyFont="1" applyFill="1" applyAlignment="1">
      <alignment horizontal="left" vertical="center"/>
    </xf>
    <xf numFmtId="41" fontId="0" fillId="0" borderId="0" xfId="2" applyFont="1" applyFill="1"/>
    <xf numFmtId="165" fontId="6" fillId="5" borderId="0" xfId="2" applyNumberFormat="1" applyFont="1" applyFill="1"/>
    <xf numFmtId="165" fontId="6" fillId="5" borderId="3" xfId="2" applyNumberFormat="1" applyFont="1" applyFill="1" applyBorder="1"/>
    <xf numFmtId="164" fontId="19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left" vertical="center"/>
    </xf>
    <xf numFmtId="0" fontId="0" fillId="0" borderId="0" xfId="0"/>
    <xf numFmtId="0" fontId="9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5" borderId="0" xfId="0" applyFont="1" applyFill="1" applyAlignment="1">
      <alignment horizontal="center" vertical="center"/>
    </xf>
    <xf numFmtId="41" fontId="14" fillId="0" borderId="0" xfId="2" applyFont="1" applyFill="1"/>
    <xf numFmtId="3" fontId="23" fillId="0" borderId="0" xfId="0" applyNumberFormat="1" applyFont="1" applyFill="1"/>
    <xf numFmtId="0" fontId="18" fillId="0" borderId="0" xfId="0" applyFont="1" applyFill="1"/>
    <xf numFmtId="3" fontId="18" fillId="0" borderId="0" xfId="1" applyNumberFormat="1" applyFont="1" applyFill="1" applyAlignment="1"/>
    <xf numFmtId="0" fontId="0" fillId="0" borderId="0" xfId="0" applyFill="1"/>
    <xf numFmtId="3" fontId="0" fillId="0" borderId="0" xfId="0" applyNumberFormat="1" applyFill="1"/>
  </cellXfs>
  <cellStyles count="6">
    <cellStyle name="Hipervínculo" xfId="3" builtinId="8"/>
    <cellStyle name="Millares" xfId="1" builtinId="3"/>
    <cellStyle name="Millares [0]" xfId="2" builtinId="6"/>
    <cellStyle name="Normal" xfId="0" builtinId="0"/>
    <cellStyle name="Normal 12 2 10" xfId="4" xr:uid="{75314B59-6787-450F-9647-CF3363D8FF8E}"/>
    <cellStyle name="Normal 12 2 2 4" xfId="5" xr:uid="{DA5540BF-7C42-4AA3-B70D-601CCD9E12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161925</xdr:rowOff>
    </xdr:from>
    <xdr:to>
      <xdr:col>3</xdr:col>
      <xdr:colOff>1390649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A0ABA-A141-4C6A-B616-9728DB9AF49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19100" y="161925"/>
          <a:ext cx="1400174" cy="5143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BE2A-F0AB-425E-80AB-B1D57BB02A30}">
  <sheetPr codeName="Hoja2">
    <tabColor rgb="FF00B0F0"/>
  </sheetPr>
  <dimension ref="A1:J38"/>
  <sheetViews>
    <sheetView showGridLines="0" tabSelected="1" zoomScaleNormal="100" workbookViewId="0">
      <selection activeCell="E33" sqref="E33"/>
    </sheetView>
  </sheetViews>
  <sheetFormatPr baseColWidth="10" defaultColWidth="11.42578125" defaultRowHeight="11.25" x14ac:dyDescent="0.2"/>
  <cols>
    <col min="1" max="1" width="2.140625" style="59" customWidth="1"/>
    <col min="2" max="2" width="2" style="59" customWidth="1"/>
    <col min="3" max="3" width="2.28515625" style="59" customWidth="1"/>
    <col min="4" max="4" width="51.85546875" style="59" customWidth="1"/>
    <col min="5" max="5" width="10.85546875" style="101" bestFit="1" customWidth="1"/>
    <col min="6" max="6" width="21.7109375" style="59" bestFit="1" customWidth="1"/>
    <col min="7" max="7" width="21.7109375" style="59" customWidth="1"/>
    <col min="8" max="8" width="3.85546875" style="59" customWidth="1"/>
    <col min="9" max="16384" width="11.42578125" style="59"/>
  </cols>
  <sheetData>
    <row r="1" spans="1:9" ht="15" x14ac:dyDescent="0.2">
      <c r="E1" s="60"/>
    </row>
    <row r="2" spans="1:9" ht="15" x14ac:dyDescent="0.25">
      <c r="A2" s="145" t="s">
        <v>24</v>
      </c>
      <c r="B2" s="145"/>
      <c r="C2" s="145"/>
      <c r="D2" s="145"/>
      <c r="E2" s="145"/>
      <c r="F2" s="145"/>
      <c r="G2" s="145"/>
    </row>
    <row r="3" spans="1:9" ht="12.75" x14ac:dyDescent="0.2">
      <c r="A3" s="148" t="s">
        <v>12</v>
      </c>
      <c r="B3" s="148"/>
      <c r="C3" s="148"/>
      <c r="D3" s="148"/>
      <c r="E3" s="148"/>
      <c r="F3" s="148"/>
      <c r="G3" s="148"/>
    </row>
    <row r="4" spans="1:9" ht="15" customHeight="1" x14ac:dyDescent="0.2">
      <c r="A4" s="148" t="s">
        <v>104</v>
      </c>
      <c r="B4" s="148"/>
      <c r="C4" s="148"/>
      <c r="D4" s="148"/>
      <c r="E4" s="148"/>
      <c r="F4" s="148"/>
      <c r="G4" s="148"/>
    </row>
    <row r="5" spans="1:9" ht="12.75" x14ac:dyDescent="0.2">
      <c r="A5" s="149" t="s">
        <v>0</v>
      </c>
      <c r="B5" s="149"/>
      <c r="C5" s="149"/>
      <c r="D5" s="149"/>
      <c r="E5" s="149"/>
      <c r="F5" s="149"/>
      <c r="G5" s="149"/>
    </row>
    <row r="6" spans="1:9" ht="15.75" x14ac:dyDescent="0.25">
      <c r="A6" s="61"/>
      <c r="B6" s="61"/>
      <c r="C6" s="61"/>
      <c r="D6" s="61"/>
      <c r="E6" s="62"/>
      <c r="F6" s="63"/>
      <c r="G6" s="63"/>
    </row>
    <row r="7" spans="1:9" ht="12.75" x14ac:dyDescent="0.2">
      <c r="A7" s="61"/>
      <c r="B7" s="64"/>
      <c r="C7" s="64"/>
      <c r="D7" s="64"/>
      <c r="E7" s="65"/>
      <c r="F7" s="65">
        <v>2023</v>
      </c>
      <c r="G7" s="65">
        <v>2022</v>
      </c>
    </row>
    <row r="8" spans="1:9" ht="15" x14ac:dyDescent="0.2">
      <c r="B8" s="147" t="s">
        <v>13</v>
      </c>
      <c r="C8" s="147"/>
      <c r="D8" s="147"/>
      <c r="E8" s="66"/>
      <c r="F8" s="67"/>
      <c r="G8" s="67"/>
      <c r="I8" s="68"/>
    </row>
    <row r="9" spans="1:9" ht="15" x14ac:dyDescent="0.25">
      <c r="A9" s="61"/>
      <c r="B9" s="120" t="s">
        <v>1</v>
      </c>
      <c r="C9" s="2"/>
      <c r="D9" s="2"/>
      <c r="E9" s="70"/>
      <c r="F9" s="71"/>
      <c r="G9" s="72"/>
    </row>
    <row r="10" spans="1:9" ht="15" x14ac:dyDescent="0.25">
      <c r="A10" s="61"/>
      <c r="B10" s="2"/>
      <c r="C10" s="143" t="s">
        <v>2</v>
      </c>
      <c r="D10" s="143"/>
      <c r="E10" s="73" t="s">
        <v>14</v>
      </c>
      <c r="F10" s="122">
        <f>+'CUENTAS POR PAGAR COMERCIALES'!E45</f>
        <v>240484873.98776668</v>
      </c>
      <c r="G10" s="75">
        <v>177422844.22799999</v>
      </c>
      <c r="I10" s="76"/>
    </row>
    <row r="11" spans="1:9" ht="15" x14ac:dyDescent="0.25">
      <c r="A11" s="61"/>
      <c r="B11" s="2"/>
      <c r="C11" s="146" t="s">
        <v>3</v>
      </c>
      <c r="D11" s="146"/>
      <c r="E11" s="73" t="s">
        <v>14</v>
      </c>
      <c r="F11" s="122">
        <f>+'PRESTAMOS A CORTO Y LARGO PLAZO'!E22</f>
        <v>166817899.95200002</v>
      </c>
      <c r="G11" s="77">
        <v>79425270.529890418</v>
      </c>
      <c r="I11" s="76"/>
    </row>
    <row r="12" spans="1:9" ht="15" x14ac:dyDescent="0.25">
      <c r="A12" s="61"/>
      <c r="B12" s="2"/>
      <c r="C12" s="143" t="s">
        <v>4</v>
      </c>
      <c r="D12" s="143"/>
      <c r="E12" s="73" t="s">
        <v>14</v>
      </c>
      <c r="F12" s="77">
        <f>+'PORCION CTE DE LA DEUDA A LP'!B15</f>
        <v>4973318.074</v>
      </c>
      <c r="G12" s="77">
        <v>57889789.616000004</v>
      </c>
      <c r="I12" s="76"/>
    </row>
    <row r="13" spans="1:9" ht="15" x14ac:dyDescent="0.25">
      <c r="A13" s="61"/>
      <c r="B13" s="2"/>
      <c r="C13" s="143" t="s">
        <v>5</v>
      </c>
      <c r="D13" s="143"/>
      <c r="E13" s="73" t="s">
        <v>14</v>
      </c>
      <c r="F13" s="74">
        <f>+'REM. Y CARGAS SOCIALES A PAGAR'!B14</f>
        <v>363387.59499999997</v>
      </c>
      <c r="G13" s="75">
        <v>543304.31200000003</v>
      </c>
      <c r="I13" s="76"/>
    </row>
    <row r="14" spans="1:9" ht="15" x14ac:dyDescent="0.25">
      <c r="A14" s="61"/>
      <c r="B14" s="2"/>
      <c r="C14" t="s">
        <v>70</v>
      </c>
      <c r="D14"/>
      <c r="E14" s="73" t="s">
        <v>14</v>
      </c>
      <c r="F14" s="77">
        <f>+'IMPUESTOS A PAGAR'!B10</f>
        <v>21630.922999999999</v>
      </c>
      <c r="G14" s="77">
        <v>4516.5950000000003</v>
      </c>
      <c r="I14" s="76"/>
    </row>
    <row r="15" spans="1:9" ht="15" x14ac:dyDescent="0.25">
      <c r="A15" s="61"/>
      <c r="B15" s="2"/>
      <c r="C15" t="s">
        <v>71</v>
      </c>
      <c r="D15"/>
      <c r="E15" s="73" t="s">
        <v>14</v>
      </c>
      <c r="F15" s="74">
        <f>+PROVISIONES!B13</f>
        <v>0</v>
      </c>
      <c r="G15" s="77">
        <v>112290.90700000001</v>
      </c>
      <c r="I15" s="76"/>
    </row>
    <row r="16" spans="1:9" ht="13.7" customHeight="1" x14ac:dyDescent="0.2">
      <c r="A16" s="61"/>
      <c r="B16" s="2"/>
      <c r="C16" s="69" t="s">
        <v>6</v>
      </c>
      <c r="D16" s="2"/>
      <c r="E16" s="70"/>
      <c r="F16" s="78">
        <f>SUM(F10:F15)</f>
        <v>412661110.53176671</v>
      </c>
      <c r="G16" s="78">
        <f>SUM(G10:G15)</f>
        <v>315398016.18789041</v>
      </c>
      <c r="I16" s="76"/>
    </row>
    <row r="17" spans="1:10" ht="15" x14ac:dyDescent="0.25">
      <c r="A17" s="61"/>
      <c r="B17" s="120" t="s">
        <v>7</v>
      </c>
      <c r="C17" s="2"/>
      <c r="D17" s="2"/>
      <c r="E17" s="70"/>
      <c r="F17" s="79"/>
      <c r="G17" s="79"/>
      <c r="I17" s="76"/>
    </row>
    <row r="18" spans="1:10" ht="15" x14ac:dyDescent="0.25">
      <c r="A18" s="61"/>
      <c r="B18" s="2"/>
      <c r="C18" s="143" t="s">
        <v>8</v>
      </c>
      <c r="D18" s="143"/>
      <c r="E18" s="73" t="s">
        <v>14</v>
      </c>
      <c r="F18" s="77">
        <f>+'PRESTAMOS A CORTO Y LARGO PLAZO'!E39</f>
        <v>262624521.94800001</v>
      </c>
      <c r="G18" s="77">
        <v>251222154.1523408</v>
      </c>
      <c r="I18" s="76"/>
    </row>
    <row r="19" spans="1:10" ht="15" x14ac:dyDescent="0.25">
      <c r="A19" s="61"/>
      <c r="B19" s="2"/>
      <c r="C19" s="143" t="s">
        <v>9</v>
      </c>
      <c r="D19" s="143"/>
      <c r="E19" s="73" t="s">
        <v>14</v>
      </c>
      <c r="F19" s="74">
        <f>+'OTROS PASIVOS NO CORRIENTES'!B11</f>
        <v>184065883.05699998</v>
      </c>
      <c r="G19" s="75">
        <v>104452417.2384191</v>
      </c>
      <c r="I19" s="76"/>
    </row>
    <row r="20" spans="1:10" ht="12.75" x14ac:dyDescent="0.2">
      <c r="A20" s="61"/>
      <c r="B20" s="2"/>
      <c r="C20" s="69" t="s">
        <v>10</v>
      </c>
      <c r="D20" s="2"/>
      <c r="E20" s="70"/>
      <c r="F20" s="78">
        <f>SUM(F18:F19)</f>
        <v>446690405.005</v>
      </c>
      <c r="G20" s="78">
        <f>SUM(G18:G19)</f>
        <v>355674571.39075989</v>
      </c>
      <c r="I20" s="76"/>
    </row>
    <row r="21" spans="1:10" ht="6" customHeight="1" x14ac:dyDescent="0.2">
      <c r="A21" s="61"/>
      <c r="B21" s="2"/>
      <c r="C21" s="2"/>
      <c r="D21" s="80"/>
      <c r="E21" s="81"/>
      <c r="F21" s="82"/>
      <c r="G21" s="75"/>
      <c r="I21" s="76"/>
    </row>
    <row r="22" spans="1:10" ht="13.5" thickBot="1" x14ac:dyDescent="0.25">
      <c r="A22" s="61"/>
      <c r="B22" s="144" t="s">
        <v>11</v>
      </c>
      <c r="C22" s="144"/>
      <c r="D22" s="144"/>
      <c r="E22" s="83"/>
      <c r="F22" s="84">
        <f>+F16+F20</f>
        <v>859351515.53676677</v>
      </c>
      <c r="G22" s="84">
        <f>+G16+G20</f>
        <v>671072587.57865024</v>
      </c>
      <c r="I22" s="76"/>
    </row>
    <row r="23" spans="1:10" s="88" customFormat="1" ht="16.5" thickTop="1" x14ac:dyDescent="0.25">
      <c r="A23" s="85"/>
      <c r="B23" s="85"/>
      <c r="C23" s="85"/>
      <c r="D23" s="86"/>
      <c r="E23" s="87"/>
      <c r="F23" s="86"/>
      <c r="G23" s="85"/>
      <c r="I23" s="89"/>
    </row>
    <row r="24" spans="1:10" s="88" customFormat="1" ht="15.75" x14ac:dyDescent="0.25">
      <c r="A24" s="85"/>
      <c r="B24" s="85"/>
      <c r="C24" s="85"/>
      <c r="D24" s="86"/>
      <c r="E24" s="87"/>
      <c r="F24" s="151"/>
      <c r="G24" s="152"/>
      <c r="H24" s="153"/>
      <c r="I24" s="153"/>
      <c r="J24" s="153"/>
    </row>
    <row r="25" spans="1:10" s="88" customFormat="1" ht="15.75" x14ac:dyDescent="0.25">
      <c r="E25" s="90"/>
      <c r="F25" s="121"/>
      <c r="G25" s="154"/>
      <c r="H25" s="153"/>
      <c r="I25" s="153"/>
      <c r="J25" s="153"/>
    </row>
    <row r="26" spans="1:10" s="88" customFormat="1" ht="15.75" x14ac:dyDescent="0.25">
      <c r="B26" s="86"/>
      <c r="C26" s="86"/>
      <c r="D26" s="86"/>
      <c r="E26" s="87"/>
      <c r="F26" s="141"/>
      <c r="G26" s="141"/>
      <c r="H26" s="153"/>
      <c r="I26" s="153"/>
      <c r="J26" s="153"/>
    </row>
    <row r="27" spans="1:10" s="86" customFormat="1" ht="15.75" x14ac:dyDescent="0.25">
      <c r="B27" s="142"/>
      <c r="C27" s="142"/>
      <c r="D27" s="142"/>
      <c r="E27" s="87"/>
    </row>
    <row r="28" spans="1:10" ht="12.75" x14ac:dyDescent="0.2">
      <c r="A28" s="2"/>
      <c r="B28" s="2"/>
      <c r="C28" s="91"/>
      <c r="D28" s="92"/>
      <c r="E28" s="70"/>
      <c r="F28" s="92"/>
      <c r="G28" s="2"/>
    </row>
    <row r="29" spans="1:10" x14ac:dyDescent="0.2">
      <c r="C29" s="93"/>
      <c r="D29" s="94"/>
      <c r="E29" s="95"/>
      <c r="F29" s="94"/>
    </row>
    <row r="30" spans="1:10" x14ac:dyDescent="0.2">
      <c r="D30" s="96"/>
      <c r="E30" s="97"/>
      <c r="F30" s="96"/>
    </row>
    <row r="31" spans="1:10" x14ac:dyDescent="0.2">
      <c r="D31" s="96"/>
      <c r="E31" s="97"/>
      <c r="F31" s="96"/>
    </row>
    <row r="32" spans="1:10" x14ac:dyDescent="0.2">
      <c r="D32" s="96"/>
      <c r="E32" s="97"/>
      <c r="F32" s="96"/>
    </row>
    <row r="33" spans="3:6" x14ac:dyDescent="0.2">
      <c r="D33" s="96"/>
      <c r="E33" s="97"/>
      <c r="F33" s="96"/>
    </row>
    <row r="34" spans="3:6" x14ac:dyDescent="0.2">
      <c r="D34" s="96"/>
      <c r="E34" s="97"/>
      <c r="F34" s="96"/>
    </row>
    <row r="35" spans="3:6" x14ac:dyDescent="0.2">
      <c r="E35" s="98"/>
    </row>
    <row r="36" spans="3:6" x14ac:dyDescent="0.2">
      <c r="C36" s="99"/>
      <c r="E36" s="98"/>
    </row>
    <row r="37" spans="3:6" x14ac:dyDescent="0.2">
      <c r="C37" s="93"/>
      <c r="D37" s="94"/>
      <c r="E37" s="95"/>
      <c r="F37" s="94"/>
    </row>
    <row r="38" spans="3:6" x14ac:dyDescent="0.2">
      <c r="D38" s="94"/>
      <c r="E38" s="100"/>
      <c r="F38" s="94"/>
    </row>
  </sheetData>
  <mergeCells count="14">
    <mergeCell ref="A2:G2"/>
    <mergeCell ref="C10:D10"/>
    <mergeCell ref="C11:D11"/>
    <mergeCell ref="C12:D12"/>
    <mergeCell ref="C13:D13"/>
    <mergeCell ref="B8:D8"/>
    <mergeCell ref="A3:G3"/>
    <mergeCell ref="A4:G4"/>
    <mergeCell ref="A5:G5"/>
    <mergeCell ref="F26:G26"/>
    <mergeCell ref="B27:D27"/>
    <mergeCell ref="C18:D18"/>
    <mergeCell ref="C19:D19"/>
    <mergeCell ref="B22:D22"/>
  </mergeCells>
  <hyperlinks>
    <hyperlink ref="E10" location="'CUENTAS POR PAGAR COMERCIALES'!A1" display="Detalle" xr:uid="{CC3B146C-8769-4063-B5C2-E17D70B0BE17}"/>
    <hyperlink ref="E11" location="'PRESTAMOS A CORTO Y LARGO PLAZO'!A1" display="Detalle" xr:uid="{882ABC83-62C7-49B0-B57D-46901B0D7DCA}"/>
    <hyperlink ref="E12" location="'PORCION CTE DE LA DEUDA A LP'!A1" display="Detalle" xr:uid="{7D4BE87A-7E83-43A9-9A6A-3F440AE377F9}"/>
    <hyperlink ref="E13" location="'REM. Y CARGAS SOCIALES A PAGAR'!A1" display="Detalle" xr:uid="{5394EC17-38F7-4962-A84D-B80C74948A4E}"/>
    <hyperlink ref="E18" location="'PRESTAMOS A CORTO Y LARGO PLAZO'!A1" display="Detalle" xr:uid="{583535D3-2C1B-4501-B49A-8C532E357489}"/>
    <hyperlink ref="E19" location="'OTROS PASIVOS NO CORRIENTES'!A1" display="Detalle" xr:uid="{17E09C7C-D59D-48DB-99CB-0FEE67BB63A1}"/>
    <hyperlink ref="E15" location="PROVISIONES!A1" display="PROVISIONES!A1" xr:uid="{E2185D4D-FB84-4174-8AEE-A145BE63D2B0}"/>
    <hyperlink ref="E14" location="PROVISIONES!A1" display="Detalle" xr:uid="{8BC931B1-3EDE-4434-A5CA-B1664BC55B7A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6B7F-9A40-4659-9B77-59E964D6DA15}">
  <sheetPr codeName="Hoja18">
    <tabColor rgb="FF00B0F0"/>
  </sheetPr>
  <dimension ref="A1:E49"/>
  <sheetViews>
    <sheetView showGridLines="0" topLeftCell="A22" workbookViewId="0">
      <selection activeCell="D24" sqref="D24"/>
    </sheetView>
  </sheetViews>
  <sheetFormatPr baseColWidth="10" defaultColWidth="11.42578125" defaultRowHeight="15" x14ac:dyDescent="0.25"/>
  <cols>
    <col min="1" max="1" width="36.5703125" customWidth="1"/>
    <col min="2" max="2" width="11.28515625" customWidth="1"/>
    <col min="3" max="3" width="21.28515625" bestFit="1" customWidth="1"/>
    <col min="4" max="4" width="15.42578125" customWidth="1"/>
    <col min="5" max="5" width="19.85546875" customWidth="1"/>
  </cols>
  <sheetData>
    <row r="1" spans="1:5" x14ac:dyDescent="0.25">
      <c r="A1" s="1" t="s">
        <v>24</v>
      </c>
      <c r="B1" s="40"/>
      <c r="C1" s="41"/>
      <c r="D1" s="41"/>
      <c r="E1" s="2"/>
    </row>
    <row r="2" spans="1:5" x14ac:dyDescent="0.25">
      <c r="A2" s="1"/>
      <c r="B2" s="2"/>
      <c r="C2" s="2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3" t="s">
        <v>58</v>
      </c>
      <c r="B4" s="3"/>
      <c r="C4" s="3"/>
      <c r="D4" s="3"/>
      <c r="E4" s="3"/>
    </row>
    <row r="5" spans="1:5" x14ac:dyDescent="0.25">
      <c r="A5" s="5" t="s">
        <v>15</v>
      </c>
      <c r="B5" s="2"/>
      <c r="C5" s="2"/>
      <c r="D5" s="2"/>
      <c r="E5" s="2"/>
    </row>
    <row r="6" spans="1:5" x14ac:dyDescent="0.25">
      <c r="A6" s="2" t="s">
        <v>16</v>
      </c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1" t="s">
        <v>17</v>
      </c>
      <c r="B8" s="42" t="s">
        <v>29</v>
      </c>
      <c r="C8" s="42" t="s">
        <v>27</v>
      </c>
      <c r="D8" s="42" t="s">
        <v>28</v>
      </c>
      <c r="E8" s="43" t="s">
        <v>30</v>
      </c>
    </row>
    <row r="9" spans="1:5" x14ac:dyDescent="0.25">
      <c r="A9" s="1" t="s">
        <v>18</v>
      </c>
      <c r="B9" s="28"/>
      <c r="C9" s="44" t="s">
        <v>25</v>
      </c>
      <c r="D9" s="44"/>
      <c r="E9" s="45">
        <f>SUM(D10:D12)/1000</f>
        <v>4342731.6342994003</v>
      </c>
    </row>
    <row r="10" spans="1:5" x14ac:dyDescent="0.25">
      <c r="A10" s="46" t="s">
        <v>72</v>
      </c>
      <c r="B10" s="28" t="s">
        <v>22</v>
      </c>
      <c r="C10" s="47">
        <v>1302094952</v>
      </c>
      <c r="D10" s="47">
        <v>1302094952</v>
      </c>
      <c r="E10" s="48"/>
    </row>
    <row r="11" spans="1:5" x14ac:dyDescent="0.25">
      <c r="A11" s="46" t="s">
        <v>26</v>
      </c>
      <c r="B11" s="28" t="s">
        <v>22</v>
      </c>
      <c r="C11" s="47">
        <v>2521107940</v>
      </c>
      <c r="D11" s="47">
        <v>2521107940</v>
      </c>
      <c r="E11" s="48"/>
    </row>
    <row r="12" spans="1:5" x14ac:dyDescent="0.25">
      <c r="A12" s="46" t="s">
        <v>84</v>
      </c>
      <c r="B12" s="28" t="s">
        <v>20</v>
      </c>
      <c r="C12" s="134">
        <v>71328.37</v>
      </c>
      <c r="D12" s="47">
        <v>519528742.29939997</v>
      </c>
      <c r="E12" s="48"/>
    </row>
    <row r="13" spans="1:5" x14ac:dyDescent="0.25">
      <c r="A13" s="2"/>
      <c r="B13" s="28"/>
      <c r="C13" s="44"/>
      <c r="D13" s="49"/>
      <c r="E13" s="48"/>
    </row>
    <row r="14" spans="1:5" x14ac:dyDescent="0.25">
      <c r="A14" s="1" t="s">
        <v>74</v>
      </c>
      <c r="B14" s="28"/>
      <c r="C14" s="50"/>
      <c r="D14" s="50"/>
      <c r="E14" s="45">
        <f>SUM(D15:D16)/1000</f>
        <v>85429665.377396464</v>
      </c>
    </row>
    <row r="15" spans="1:5" x14ac:dyDescent="0.25">
      <c r="A15" s="46" t="s">
        <v>83</v>
      </c>
      <c r="B15" s="28" t="s">
        <v>20</v>
      </c>
      <c r="C15" s="51">
        <v>5761126.9242490409</v>
      </c>
      <c r="D15" s="47">
        <v>41961859287.998802</v>
      </c>
      <c r="E15" s="48"/>
    </row>
    <row r="16" spans="1:5" x14ac:dyDescent="0.25">
      <c r="A16" s="46" t="s">
        <v>73</v>
      </c>
      <c r="B16" s="28" t="s">
        <v>20</v>
      </c>
      <c r="C16" s="51">
        <v>5967884.9376268489</v>
      </c>
      <c r="D16" s="47">
        <v>43467806089.397667</v>
      </c>
      <c r="E16" s="48"/>
    </row>
    <row r="17" spans="1:5" x14ac:dyDescent="0.25">
      <c r="A17" s="2"/>
      <c r="B17" s="28"/>
      <c r="C17" s="44"/>
      <c r="D17" s="49"/>
      <c r="E17" s="48"/>
    </row>
    <row r="18" spans="1:5" x14ac:dyDescent="0.25">
      <c r="A18" s="2"/>
      <c r="B18" s="28"/>
      <c r="C18" s="44"/>
      <c r="D18" s="49"/>
      <c r="E18" s="48"/>
    </row>
    <row r="19" spans="1:5" x14ac:dyDescent="0.25">
      <c r="A19" s="1" t="s">
        <v>19</v>
      </c>
      <c r="B19" s="28"/>
      <c r="C19" s="50"/>
      <c r="D19" s="50"/>
      <c r="E19" s="45">
        <f>SUM(D20:D23)/1000</f>
        <v>44365420.498070799</v>
      </c>
    </row>
    <row r="20" spans="1:5" x14ac:dyDescent="0.25">
      <c r="A20" s="46" t="s">
        <v>117</v>
      </c>
      <c r="B20" s="28" t="s">
        <v>20</v>
      </c>
      <c r="C20" s="51">
        <v>2451819.83</v>
      </c>
      <c r="D20" s="123">
        <v>17858123950.184601</v>
      </c>
      <c r="E20" s="48"/>
    </row>
    <row r="21" spans="1:5" x14ac:dyDescent="0.25">
      <c r="A21" s="46" t="s">
        <v>93</v>
      </c>
      <c r="B21" s="28" t="s">
        <v>20</v>
      </c>
      <c r="C21" s="51">
        <v>2047179.7</v>
      </c>
      <c r="D21" s="123">
        <v>14910879006.514</v>
      </c>
      <c r="E21" s="48"/>
    </row>
    <row r="22" spans="1:5" x14ac:dyDescent="0.25">
      <c r="A22" s="46" t="s">
        <v>94</v>
      </c>
      <c r="B22" s="28" t="s">
        <v>20</v>
      </c>
      <c r="C22" s="51">
        <v>1588730.31</v>
      </c>
      <c r="D22" s="123">
        <v>11571707860.5222</v>
      </c>
      <c r="E22" s="48"/>
    </row>
    <row r="23" spans="1:5" x14ac:dyDescent="0.25">
      <c r="A23" s="46" t="s">
        <v>105</v>
      </c>
      <c r="B23" s="28" t="s">
        <v>20</v>
      </c>
      <c r="C23" s="51">
        <v>3392.5</v>
      </c>
      <c r="D23" s="123">
        <v>24709680.850000001</v>
      </c>
      <c r="E23" s="48"/>
    </row>
    <row r="24" spans="1:5" x14ac:dyDescent="0.25">
      <c r="A24" s="46"/>
      <c r="B24" s="28"/>
      <c r="C24" s="50"/>
      <c r="D24" s="52"/>
      <c r="E24" s="48"/>
    </row>
    <row r="25" spans="1:5" x14ac:dyDescent="0.25">
      <c r="A25" s="1" t="s">
        <v>21</v>
      </c>
      <c r="B25" s="53"/>
      <c r="C25" s="54"/>
      <c r="D25" s="54"/>
      <c r="E25" s="45">
        <f>SUM(D26:D42)/1000</f>
        <v>106347056.478</v>
      </c>
    </row>
    <row r="26" spans="1:5" x14ac:dyDescent="0.25">
      <c r="A26" s="46" t="s">
        <v>31</v>
      </c>
      <c r="B26" s="28"/>
      <c r="C26" s="130"/>
      <c r="D26" s="130">
        <v>42264610728</v>
      </c>
      <c r="E26" s="131"/>
    </row>
    <row r="27" spans="1:5" x14ac:dyDescent="0.25">
      <c r="A27" s="46" t="s">
        <v>106</v>
      </c>
      <c r="B27" s="28"/>
      <c r="C27" s="130"/>
      <c r="D27" s="130">
        <v>20073955228</v>
      </c>
      <c r="E27" s="131"/>
    </row>
    <row r="28" spans="1:5" x14ac:dyDescent="0.25">
      <c r="A28" s="46" t="s">
        <v>95</v>
      </c>
      <c r="B28" s="28"/>
      <c r="C28" s="130"/>
      <c r="D28" s="130">
        <v>9722990000</v>
      </c>
      <c r="E28" s="131"/>
    </row>
    <row r="29" spans="1:5" x14ac:dyDescent="0.25">
      <c r="A29" s="46" t="s">
        <v>97</v>
      </c>
      <c r="B29" s="28"/>
      <c r="C29" s="130"/>
      <c r="D29" s="130">
        <v>6463950000</v>
      </c>
      <c r="E29" s="131"/>
    </row>
    <row r="30" spans="1:5" x14ac:dyDescent="0.25">
      <c r="A30" s="46" t="s">
        <v>98</v>
      </c>
      <c r="B30" s="28"/>
      <c r="C30" s="130"/>
      <c r="D30" s="130">
        <v>4375280334</v>
      </c>
      <c r="E30" s="131"/>
    </row>
    <row r="31" spans="1:5" x14ac:dyDescent="0.25">
      <c r="A31" s="46" t="s">
        <v>99</v>
      </c>
      <c r="B31" s="28"/>
      <c r="C31" s="130"/>
      <c r="D31" s="130">
        <v>3751064300</v>
      </c>
      <c r="E31" s="131"/>
    </row>
    <row r="32" spans="1:5" x14ac:dyDescent="0.25">
      <c r="A32" s="46" t="s">
        <v>82</v>
      </c>
      <c r="B32" s="28"/>
      <c r="C32" s="130"/>
      <c r="D32" s="130">
        <v>3005860000</v>
      </c>
      <c r="E32" s="131"/>
    </row>
    <row r="33" spans="1:5" x14ac:dyDescent="0.25">
      <c r="A33" s="46" t="s">
        <v>100</v>
      </c>
      <c r="B33" s="28"/>
      <c r="C33" s="130"/>
      <c r="D33" s="130">
        <v>2622103200</v>
      </c>
      <c r="E33" s="131"/>
    </row>
    <row r="34" spans="1:5" x14ac:dyDescent="0.25">
      <c r="A34" s="46" t="s">
        <v>101</v>
      </c>
      <c r="B34" s="28"/>
      <c r="C34" s="130"/>
      <c r="D34" s="130">
        <v>2622103200</v>
      </c>
      <c r="E34" s="131"/>
    </row>
    <row r="35" spans="1:5" x14ac:dyDescent="0.25">
      <c r="A35" s="46" t="s">
        <v>102</v>
      </c>
      <c r="B35" s="28"/>
      <c r="C35" s="130"/>
      <c r="D35" s="130">
        <v>2185086000</v>
      </c>
      <c r="E35" s="131"/>
    </row>
    <row r="36" spans="1:5" x14ac:dyDescent="0.25">
      <c r="A36" s="46" t="s">
        <v>81</v>
      </c>
      <c r="D36" s="17">
        <v>2118535052</v>
      </c>
    </row>
    <row r="37" spans="1:5" x14ac:dyDescent="0.25">
      <c r="A37" s="46" t="s">
        <v>96</v>
      </c>
      <c r="D37" s="17">
        <v>1150894106</v>
      </c>
    </row>
    <row r="38" spans="1:5" x14ac:dyDescent="0.25">
      <c r="A38" s="46" t="s">
        <v>107</v>
      </c>
      <c r="B38" s="28"/>
      <c r="C38" s="47"/>
      <c r="D38" s="47">
        <v>965079650</v>
      </c>
      <c r="E38" s="55"/>
    </row>
    <row r="39" spans="1:5" x14ac:dyDescent="0.25">
      <c r="A39" s="46" t="s">
        <v>32</v>
      </c>
      <c r="B39" s="28"/>
      <c r="C39" s="47"/>
      <c r="D39" s="47">
        <v>936000000</v>
      </c>
      <c r="E39" s="55"/>
    </row>
    <row r="40" spans="1:5" x14ac:dyDescent="0.25">
      <c r="A40" s="46" t="s">
        <v>108</v>
      </c>
      <c r="B40" s="28"/>
      <c r="C40" s="47"/>
      <c r="D40" s="47">
        <v>901485000</v>
      </c>
      <c r="E40" s="55"/>
    </row>
    <row r="41" spans="1:5" x14ac:dyDescent="0.25">
      <c r="A41" s="46" t="s">
        <v>109</v>
      </c>
      <c r="B41" s="28"/>
      <c r="C41" s="47"/>
      <c r="D41" s="47">
        <v>867797800</v>
      </c>
      <c r="E41" s="55"/>
    </row>
    <row r="42" spans="1:5" x14ac:dyDescent="0.25">
      <c r="A42" s="46" t="s">
        <v>103</v>
      </c>
      <c r="B42" s="28"/>
      <c r="C42" s="44" t="s">
        <v>25</v>
      </c>
      <c r="D42" s="47">
        <v>2320261880</v>
      </c>
      <c r="E42" s="55"/>
    </row>
    <row r="43" spans="1:5" x14ac:dyDescent="0.25">
      <c r="A43" s="46"/>
      <c r="B43" s="28"/>
      <c r="C43" s="44"/>
      <c r="D43" s="44"/>
      <c r="E43" s="55"/>
    </row>
    <row r="44" spans="1:5" x14ac:dyDescent="0.25">
      <c r="A44" s="46"/>
      <c r="B44" s="28"/>
      <c r="C44" s="44"/>
      <c r="D44" s="44"/>
      <c r="E44" s="55"/>
    </row>
    <row r="45" spans="1:5" ht="15.75" thickBot="1" x14ac:dyDescent="0.3">
      <c r="A45" s="56" t="s">
        <v>23</v>
      </c>
      <c r="B45" s="5"/>
      <c r="C45" s="54"/>
      <c r="D45" s="54"/>
      <c r="E45" s="57">
        <f>SUM(E$9:$E42)</f>
        <v>240484873.98776668</v>
      </c>
    </row>
    <row r="46" spans="1:5" ht="15.75" thickTop="1" x14ac:dyDescent="0.25">
      <c r="A46" s="56"/>
      <c r="B46" s="5"/>
      <c r="C46" s="54"/>
      <c r="D46" s="54"/>
      <c r="E46" s="58"/>
    </row>
    <row r="47" spans="1:5" x14ac:dyDescent="0.25">
      <c r="A47" s="2"/>
      <c r="B47" s="2"/>
      <c r="C47" s="2"/>
      <c r="D47" s="2"/>
      <c r="E47" s="2"/>
    </row>
    <row r="48" spans="1:5" x14ac:dyDescent="0.25">
      <c r="A48" s="2"/>
      <c r="B48" s="2"/>
      <c r="C48" s="2"/>
      <c r="D48" s="2"/>
      <c r="E48" s="133"/>
    </row>
    <row r="49" spans="5:5" x14ac:dyDescent="0.25">
      <c r="E49" s="124"/>
    </row>
  </sheetData>
  <autoFilter ref="A8:E45" xr:uid="{2BF06B7F-9A40-4659-9B77-59E964D6DA15}"/>
  <sortState xmlns:xlrd2="http://schemas.microsoft.com/office/spreadsheetml/2017/richdata2" ref="A26:D39">
    <sortCondition ref="A26:A39"/>
  </sortState>
  <printOptions horizontalCentered="1"/>
  <pageMargins left="0.70866141732283472" right="0.70866141732283472" top="0.74803149606299213" bottom="0.74803149606299213" header="0.31496062992125984" footer="0.31496062992125984"/>
  <pageSetup paperSize="9" scale="90" fitToWidth="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128B-0C56-426A-8981-4C0FF37305B2}">
  <sheetPr codeName="Hoja19">
    <tabColor rgb="FF00B0F0"/>
  </sheetPr>
  <dimension ref="A1:L579"/>
  <sheetViews>
    <sheetView showGridLines="0" topLeftCell="A19" zoomScaleNormal="100" workbookViewId="0">
      <selection activeCell="E38" sqref="E38"/>
    </sheetView>
  </sheetViews>
  <sheetFormatPr baseColWidth="10" defaultRowHeight="15" x14ac:dyDescent="0.25"/>
  <cols>
    <col min="1" max="1" width="45.140625" customWidth="1"/>
    <col min="2" max="2" width="12.42578125" bestFit="1" customWidth="1"/>
    <col min="3" max="3" width="19.42578125" bestFit="1" customWidth="1"/>
    <col min="4" max="4" width="20.5703125" bestFit="1" customWidth="1"/>
    <col min="5" max="5" width="22.5703125" style="32" customWidth="1"/>
    <col min="6" max="6" width="15.5703125" bestFit="1" customWidth="1"/>
    <col min="7" max="7" width="2.7109375" customWidth="1"/>
  </cols>
  <sheetData>
    <row r="1" spans="1:7" ht="15" customHeight="1" x14ac:dyDescent="0.25">
      <c r="A1" s="1" t="s">
        <v>24</v>
      </c>
      <c r="B1" s="2"/>
      <c r="C1" s="2"/>
      <c r="D1" s="2"/>
      <c r="E1" s="16"/>
      <c r="F1" s="2"/>
      <c r="G1" s="2"/>
    </row>
    <row r="2" spans="1:7" ht="15" customHeight="1" x14ac:dyDescent="0.25">
      <c r="A2" s="2"/>
      <c r="B2" s="2"/>
      <c r="C2" s="2"/>
      <c r="D2" s="2"/>
      <c r="E2" s="17"/>
      <c r="F2" s="2"/>
      <c r="G2" s="2"/>
    </row>
    <row r="3" spans="1:7" ht="15" customHeight="1" x14ac:dyDescent="0.25">
      <c r="A3" s="3" t="s">
        <v>50</v>
      </c>
      <c r="B3" s="3"/>
      <c r="C3" s="3"/>
      <c r="D3" s="3"/>
      <c r="E3" s="18"/>
      <c r="F3" s="3"/>
      <c r="G3" s="3"/>
    </row>
    <row r="4" spans="1:7" ht="15" customHeight="1" x14ac:dyDescent="0.25">
      <c r="A4" s="2"/>
      <c r="B4" s="2"/>
      <c r="C4" s="2"/>
      <c r="D4" s="2"/>
      <c r="E4" s="17"/>
      <c r="F4" s="2"/>
      <c r="G4" s="2"/>
    </row>
    <row r="5" spans="1:7" ht="15" customHeight="1" x14ac:dyDescent="0.25">
      <c r="A5" s="19"/>
      <c r="B5" s="20"/>
      <c r="C5" s="21"/>
      <c r="D5" s="7">
        <v>2023</v>
      </c>
      <c r="E5" s="22"/>
      <c r="F5" s="21"/>
      <c r="G5" s="2"/>
    </row>
    <row r="6" spans="1:7" ht="15" customHeight="1" x14ac:dyDescent="0.25">
      <c r="A6" s="23" t="s">
        <v>45</v>
      </c>
      <c r="B6" s="24" t="s">
        <v>43</v>
      </c>
      <c r="C6" s="25" t="s">
        <v>42</v>
      </c>
      <c r="D6" s="25" t="s">
        <v>29</v>
      </c>
      <c r="E6" s="26" t="s">
        <v>41</v>
      </c>
      <c r="F6" s="24" t="s">
        <v>40</v>
      </c>
      <c r="G6" s="2"/>
    </row>
    <row r="7" spans="1:7" ht="15" customHeight="1" x14ac:dyDescent="0.25">
      <c r="A7" s="2" t="s">
        <v>49</v>
      </c>
      <c r="B7" s="27">
        <v>45300</v>
      </c>
      <c r="C7" s="28" t="s">
        <v>20</v>
      </c>
      <c r="D7" s="2" t="s">
        <v>47</v>
      </c>
      <c r="E7" s="29">
        <v>59107712.545999996</v>
      </c>
      <c r="F7" s="2" t="s">
        <v>48</v>
      </c>
      <c r="G7" s="2"/>
    </row>
    <row r="8" spans="1:7" ht="15" customHeight="1" x14ac:dyDescent="0.25">
      <c r="A8" s="2" t="s">
        <v>49</v>
      </c>
      <c r="B8" s="27">
        <v>45343</v>
      </c>
      <c r="C8" s="28" t="s">
        <v>20</v>
      </c>
      <c r="D8" s="2" t="s">
        <v>47</v>
      </c>
      <c r="E8" s="29">
        <v>35438622.891000003</v>
      </c>
      <c r="F8" s="2" t="s">
        <v>48</v>
      </c>
      <c r="G8" s="2"/>
    </row>
    <row r="9" spans="1:7" ht="15" customHeight="1" x14ac:dyDescent="0.25">
      <c r="A9" s="2" t="s">
        <v>91</v>
      </c>
      <c r="B9" s="27">
        <v>45322</v>
      </c>
      <c r="C9" s="28" t="s">
        <v>89</v>
      </c>
      <c r="D9" s="2" t="s">
        <v>90</v>
      </c>
      <c r="E9" s="29">
        <v>15000000</v>
      </c>
      <c r="F9" s="2" t="s">
        <v>48</v>
      </c>
      <c r="G9" s="2"/>
    </row>
    <row r="10" spans="1:7" ht="15" customHeight="1" x14ac:dyDescent="0.25">
      <c r="A10" s="2" t="s">
        <v>92</v>
      </c>
      <c r="B10" s="27">
        <v>45348</v>
      </c>
      <c r="C10" s="28" t="s">
        <v>89</v>
      </c>
      <c r="D10" s="2" t="s">
        <v>90</v>
      </c>
      <c r="E10" s="29">
        <v>33000000</v>
      </c>
      <c r="F10" s="2" t="s">
        <v>48</v>
      </c>
      <c r="G10" s="2"/>
    </row>
    <row r="11" spans="1:7" ht="15" customHeight="1" x14ac:dyDescent="0.25">
      <c r="A11" s="2" t="s">
        <v>110</v>
      </c>
      <c r="B11" s="27">
        <v>45325</v>
      </c>
      <c r="C11" s="28" t="s">
        <v>89</v>
      </c>
      <c r="D11" s="2" t="s">
        <v>90</v>
      </c>
      <c r="E11" s="29">
        <v>10000000</v>
      </c>
      <c r="F11" s="2" t="s">
        <v>48</v>
      </c>
      <c r="G11" s="2"/>
    </row>
    <row r="12" spans="1:7" ht="15" customHeight="1" x14ac:dyDescent="0.25">
      <c r="A12" s="2" t="s">
        <v>111</v>
      </c>
      <c r="B12" s="27">
        <v>46367</v>
      </c>
      <c r="C12" s="28" t="s">
        <v>89</v>
      </c>
      <c r="D12" s="2" t="s">
        <v>90</v>
      </c>
      <c r="E12" s="29">
        <v>8700000</v>
      </c>
      <c r="F12" s="2" t="s">
        <v>48</v>
      </c>
      <c r="G12" s="2"/>
    </row>
    <row r="13" spans="1:7" ht="15" customHeight="1" x14ac:dyDescent="0.25">
      <c r="A13" s="1" t="s">
        <v>38</v>
      </c>
      <c r="B13" s="2"/>
      <c r="C13" s="28"/>
      <c r="D13" s="2" t="s">
        <v>25</v>
      </c>
      <c r="E13" s="17"/>
      <c r="F13" s="2"/>
      <c r="G13" s="2"/>
    </row>
    <row r="14" spans="1:7" ht="15" customHeight="1" x14ac:dyDescent="0.25">
      <c r="A14" s="30" t="s">
        <v>39</v>
      </c>
      <c r="B14" s="31">
        <v>47129</v>
      </c>
      <c r="C14" s="28" t="s">
        <v>20</v>
      </c>
      <c r="D14" s="2" t="s">
        <v>47</v>
      </c>
      <c r="E14" s="17"/>
      <c r="F14" s="2"/>
      <c r="G14" s="2"/>
    </row>
    <row r="15" spans="1:7" ht="15" customHeight="1" x14ac:dyDescent="0.25">
      <c r="A15" s="30"/>
      <c r="B15" s="2"/>
      <c r="C15" s="28"/>
      <c r="D15" s="2" t="s">
        <v>25</v>
      </c>
      <c r="F15" s="2"/>
      <c r="G15" s="2"/>
    </row>
    <row r="16" spans="1:7" ht="15" customHeight="1" x14ac:dyDescent="0.25">
      <c r="A16" s="1" t="s">
        <v>37</v>
      </c>
      <c r="B16" s="2"/>
      <c r="C16" s="28"/>
      <c r="D16" s="2"/>
      <c r="E16" s="17"/>
      <c r="F16" s="2"/>
      <c r="G16" s="2"/>
    </row>
    <row r="17" spans="1:12" ht="15" customHeight="1" x14ac:dyDescent="0.25">
      <c r="A17" s="2" t="s">
        <v>35</v>
      </c>
      <c r="B17" s="2"/>
      <c r="C17" s="28"/>
      <c r="D17" s="2" t="s">
        <v>25</v>
      </c>
      <c r="E17" s="17">
        <v>19927672.962000001</v>
      </c>
      <c r="F17" s="2"/>
      <c r="G17" s="2"/>
    </row>
    <row r="18" spans="1:12" ht="15" customHeight="1" x14ac:dyDescent="0.25">
      <c r="A18" s="2" t="s">
        <v>34</v>
      </c>
      <c r="B18" s="2"/>
      <c r="C18" s="28" t="s">
        <v>20</v>
      </c>
      <c r="D18" s="2" t="s">
        <v>47</v>
      </c>
      <c r="E18" s="17">
        <v>-14308216.096000001</v>
      </c>
      <c r="F18" s="33"/>
      <c r="G18" s="2"/>
    </row>
    <row r="19" spans="1:12" ht="15" customHeight="1" x14ac:dyDescent="0.25">
      <c r="A19" s="1" t="s">
        <v>36</v>
      </c>
      <c r="B19" s="2"/>
      <c r="C19" s="28"/>
      <c r="D19" s="2"/>
      <c r="E19" s="17"/>
      <c r="F19" s="2"/>
      <c r="G19" s="2"/>
    </row>
    <row r="20" spans="1:12" ht="15" customHeight="1" x14ac:dyDescent="0.25">
      <c r="A20" s="2" t="s">
        <v>35</v>
      </c>
      <c r="B20" s="2"/>
      <c r="C20" s="28" t="s">
        <v>20</v>
      </c>
      <c r="D20" s="2" t="s">
        <v>47</v>
      </c>
      <c r="E20" s="17">
        <v>8716397.7880000006</v>
      </c>
      <c r="F20" s="2"/>
      <c r="G20" s="2"/>
    </row>
    <row r="21" spans="1:12" ht="15" customHeight="1" x14ac:dyDescent="0.25">
      <c r="A21" s="34" t="s">
        <v>34</v>
      </c>
      <c r="B21" s="34"/>
      <c r="C21" s="35" t="s">
        <v>20</v>
      </c>
      <c r="D21" s="34" t="s">
        <v>47</v>
      </c>
      <c r="E21" s="36">
        <v>-8764290.1390000004</v>
      </c>
      <c r="F21" s="34"/>
    </row>
    <row r="22" spans="1:12" ht="15" customHeight="1" thickBot="1" x14ac:dyDescent="0.3">
      <c r="A22" s="1" t="s">
        <v>33</v>
      </c>
      <c r="B22" s="2"/>
      <c r="C22" s="28"/>
      <c r="D22" s="2" t="s">
        <v>25</v>
      </c>
      <c r="E22" s="37">
        <f>SUM($E$7:E21)</f>
        <v>166817899.95200002</v>
      </c>
      <c r="F22" s="2"/>
    </row>
    <row r="23" spans="1:12" ht="15" customHeight="1" thickTop="1" x14ac:dyDescent="0.25"/>
    <row r="24" spans="1:12" ht="15" customHeight="1" x14ac:dyDescent="0.25"/>
    <row r="25" spans="1:12" ht="15" customHeight="1" x14ac:dyDescent="0.25">
      <c r="A25" s="1" t="s">
        <v>46</v>
      </c>
      <c r="B25" s="2"/>
      <c r="C25" s="2"/>
      <c r="D25" s="5"/>
      <c r="E25" s="38"/>
      <c r="F25" s="2"/>
    </row>
    <row r="26" spans="1:12" ht="15" customHeight="1" x14ac:dyDescent="0.25">
      <c r="A26" s="19"/>
      <c r="B26" s="21"/>
      <c r="C26" s="21"/>
      <c r="D26" s="7">
        <v>2022</v>
      </c>
      <c r="E26" s="22"/>
      <c r="F26" s="21"/>
    </row>
    <row r="27" spans="1:12" ht="15" customHeight="1" x14ac:dyDescent="0.25">
      <c r="A27" s="23" t="s">
        <v>45</v>
      </c>
      <c r="B27" s="24" t="s">
        <v>43</v>
      </c>
      <c r="C27" s="25" t="s">
        <v>42</v>
      </c>
      <c r="D27" s="25" t="s">
        <v>29</v>
      </c>
      <c r="E27" s="26" t="s">
        <v>41</v>
      </c>
      <c r="F27" s="24" t="s">
        <v>44</v>
      </c>
    </row>
    <row r="28" spans="1:12" ht="15" customHeight="1" x14ac:dyDescent="0.25">
      <c r="A28" s="2" t="s">
        <v>77</v>
      </c>
      <c r="B28" s="31">
        <v>46074</v>
      </c>
      <c r="C28" s="28" t="s">
        <v>20</v>
      </c>
      <c r="D28" s="2" t="s">
        <v>47</v>
      </c>
      <c r="E28" s="17">
        <v>36856160.432999998</v>
      </c>
      <c r="F28" s="2"/>
    </row>
    <row r="29" spans="1:12" ht="15" customHeight="1" x14ac:dyDescent="0.25">
      <c r="A29" s="2" t="s">
        <v>111</v>
      </c>
      <c r="B29" s="31">
        <v>46367</v>
      </c>
      <c r="C29" s="28" t="s">
        <v>89</v>
      </c>
      <c r="D29" s="2" t="s">
        <v>90</v>
      </c>
      <c r="E29" s="17">
        <v>78300000</v>
      </c>
      <c r="F29" s="2"/>
    </row>
    <row r="30" spans="1:12" ht="15" customHeight="1" x14ac:dyDescent="0.25">
      <c r="A30" s="2" t="s">
        <v>75</v>
      </c>
      <c r="B30" s="2"/>
      <c r="C30" s="28"/>
      <c r="D30" s="2" t="s">
        <v>25</v>
      </c>
      <c r="E30" s="17"/>
      <c r="F30" s="2"/>
    </row>
    <row r="31" spans="1:12" ht="15" customHeight="1" x14ac:dyDescent="0.25">
      <c r="A31" s="30" t="s">
        <v>76</v>
      </c>
      <c r="B31" s="2"/>
      <c r="C31" s="28"/>
      <c r="D31" s="2" t="s">
        <v>25</v>
      </c>
      <c r="E31" s="17"/>
      <c r="F31" s="2"/>
    </row>
    <row r="32" spans="1:12" ht="15" customHeight="1" x14ac:dyDescent="0.25">
      <c r="A32" s="1" t="s">
        <v>37</v>
      </c>
      <c r="B32" s="2"/>
      <c r="C32" s="28"/>
      <c r="D32" s="2" t="s">
        <v>25</v>
      </c>
      <c r="E32" s="132"/>
      <c r="F32" s="2"/>
      <c r="G32" s="2"/>
      <c r="H32" s="2"/>
      <c r="I32" s="28"/>
      <c r="J32" s="2" t="s">
        <v>25</v>
      </c>
      <c r="K32" s="17"/>
      <c r="L32" s="2"/>
    </row>
    <row r="33" spans="1:12" ht="15" customHeight="1" x14ac:dyDescent="0.25">
      <c r="A33" s="2" t="s">
        <v>35</v>
      </c>
      <c r="B33" s="2"/>
      <c r="C33" s="28"/>
      <c r="D33" s="2" t="s">
        <v>25</v>
      </c>
      <c r="E33" s="132">
        <v>12493676.711999999</v>
      </c>
      <c r="F33" s="2"/>
      <c r="G33" s="2"/>
      <c r="H33" s="2"/>
      <c r="I33" s="28"/>
      <c r="J33" s="2" t="s">
        <v>25</v>
      </c>
      <c r="K33" s="17"/>
      <c r="L33" s="2"/>
    </row>
    <row r="34" spans="1:12" ht="15" customHeight="1" x14ac:dyDescent="0.25">
      <c r="A34" s="2" t="s">
        <v>34</v>
      </c>
      <c r="B34" s="2"/>
      <c r="C34" s="28"/>
      <c r="D34" s="2"/>
      <c r="E34" s="132">
        <v>-12493676.711999999</v>
      </c>
      <c r="F34" s="2"/>
      <c r="G34" s="2"/>
      <c r="H34" s="2"/>
      <c r="I34" s="28"/>
      <c r="J34" s="2"/>
      <c r="K34" s="17"/>
      <c r="L34" s="2"/>
    </row>
    <row r="35" spans="1:12" ht="15" customHeight="1" x14ac:dyDescent="0.25">
      <c r="A35" s="30" t="s">
        <v>39</v>
      </c>
      <c r="B35" s="31">
        <v>47129</v>
      </c>
      <c r="C35" s="28" t="s">
        <v>20</v>
      </c>
      <c r="D35" s="2" t="s">
        <v>47</v>
      </c>
      <c r="E35" s="17">
        <v>145672400</v>
      </c>
      <c r="F35" s="2"/>
    </row>
    <row r="36" spans="1:12" ht="15" customHeight="1" x14ac:dyDescent="0.25">
      <c r="A36" s="1" t="s">
        <v>36</v>
      </c>
      <c r="B36" s="2"/>
      <c r="C36" s="28"/>
      <c r="D36" s="2" t="s">
        <v>25</v>
      </c>
      <c r="E36" s="17"/>
      <c r="F36" s="2"/>
    </row>
    <row r="37" spans="1:12" ht="15" customHeight="1" x14ac:dyDescent="0.25">
      <c r="A37" s="2" t="s">
        <v>35</v>
      </c>
      <c r="B37" s="31">
        <v>47129</v>
      </c>
      <c r="C37" s="28" t="s">
        <v>20</v>
      </c>
      <c r="D37" s="2" t="s">
        <v>47</v>
      </c>
      <c r="E37" s="17">
        <v>37044691.037</v>
      </c>
      <c r="F37" s="2"/>
    </row>
    <row r="38" spans="1:12" ht="15" customHeight="1" x14ac:dyDescent="0.25">
      <c r="A38" s="34" t="s">
        <v>34</v>
      </c>
      <c r="B38" s="34"/>
      <c r="C38" s="35" t="s">
        <v>20</v>
      </c>
      <c r="D38" s="34" t="s">
        <v>47</v>
      </c>
      <c r="E38" s="36">
        <v>-35248729.522</v>
      </c>
      <c r="F38" s="34"/>
    </row>
    <row r="39" spans="1:12" ht="15" customHeight="1" thickBot="1" x14ac:dyDescent="0.3">
      <c r="A39" s="1" t="s">
        <v>33</v>
      </c>
      <c r="B39" s="2"/>
      <c r="C39" s="28"/>
      <c r="D39" s="2" t="s">
        <v>25</v>
      </c>
      <c r="E39" s="39">
        <f>SUM($E$28:E38)</f>
        <v>262624521.94800001</v>
      </c>
      <c r="F39" s="2"/>
    </row>
    <row r="40" spans="1:12" ht="15" customHeight="1" thickTop="1" x14ac:dyDescent="0.25"/>
    <row r="41" spans="1:12" ht="15" customHeight="1" x14ac:dyDescent="0.25"/>
    <row r="42" spans="1:12" ht="15" customHeight="1" x14ac:dyDescent="0.25"/>
    <row r="43" spans="1:12" ht="15" customHeight="1" x14ac:dyDescent="0.25"/>
    <row r="44" spans="1:12" ht="15" customHeight="1" x14ac:dyDescent="0.25"/>
    <row r="45" spans="1:12" ht="15" customHeight="1" x14ac:dyDescent="0.25"/>
    <row r="46" spans="1:12" ht="15" customHeight="1" x14ac:dyDescent="0.25"/>
    <row r="47" spans="1:12" ht="15" customHeight="1" x14ac:dyDescent="0.25"/>
    <row r="48" spans="1:1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</sheetData>
  <printOptions horizontalCentered="1"/>
  <pageMargins left="0.51181102362204722" right="0.31496062992125984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75B2-81BC-4106-BE62-8D39F4BFDE2A}">
  <sheetPr codeName="Hoja20">
    <tabColor rgb="FF00B0F0"/>
  </sheetPr>
  <dimension ref="A1:AF19"/>
  <sheetViews>
    <sheetView workbookViewId="0">
      <selection activeCell="D13" sqref="D13"/>
    </sheetView>
  </sheetViews>
  <sheetFormatPr baseColWidth="10" defaultRowHeight="15" x14ac:dyDescent="0.25"/>
  <cols>
    <col min="1" max="1" width="44.7109375" style="104" customWidth="1"/>
    <col min="2" max="2" width="18.28515625" style="104" customWidth="1"/>
    <col min="3" max="32" width="11.42578125" style="104"/>
  </cols>
  <sheetData>
    <row r="1" spans="1:32" x14ac:dyDescent="0.25">
      <c r="A1" s="102" t="s">
        <v>24</v>
      </c>
      <c r="B1" s="103"/>
    </row>
    <row r="2" spans="1:32" x14ac:dyDescent="0.25">
      <c r="A2" s="103"/>
      <c r="B2" s="103"/>
    </row>
    <row r="3" spans="1:32" x14ac:dyDescent="0.25">
      <c r="A3" s="3" t="s">
        <v>57</v>
      </c>
      <c r="B3" s="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5">
      <c r="A4" s="103"/>
      <c r="B4" s="103"/>
    </row>
    <row r="5" spans="1:32" x14ac:dyDescent="0.25">
      <c r="A5" s="103"/>
      <c r="B5" s="105" t="s">
        <v>51</v>
      </c>
    </row>
    <row r="6" spans="1:32" x14ac:dyDescent="0.25">
      <c r="A6" s="106" t="s">
        <v>4</v>
      </c>
      <c r="B6" s="107">
        <v>2023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5">
      <c r="A7" s="108" t="s">
        <v>2</v>
      </c>
      <c r="B7" s="109">
        <v>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5">
      <c r="A8" s="110" t="s">
        <v>52</v>
      </c>
      <c r="B8" s="109">
        <v>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5">
      <c r="A9" s="110" t="s">
        <v>53</v>
      </c>
      <c r="B9" s="109">
        <v>0</v>
      </c>
      <c r="D9"/>
      <c r="E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5">
      <c r="A10" s="110" t="s">
        <v>80</v>
      </c>
      <c r="B10" s="109">
        <v>0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5">
      <c r="A11" s="110" t="s">
        <v>54</v>
      </c>
      <c r="B11" s="109">
        <v>0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5">
      <c r="A12" s="110" t="s">
        <v>55</v>
      </c>
      <c r="B12" s="109">
        <v>0</v>
      </c>
      <c r="E12"/>
      <c r="F12"/>
      <c r="G12"/>
      <c r="H12"/>
      <c r="I12"/>
      <c r="J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5">
      <c r="A13" s="110" t="s">
        <v>78</v>
      </c>
      <c r="B13" s="109">
        <v>4973318.074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5">
      <c r="A14" s="111"/>
      <c r="B14" s="112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ht="15.75" thickBot="1" x14ac:dyDescent="0.3">
      <c r="A15" s="102" t="s">
        <v>56</v>
      </c>
      <c r="B15" s="113">
        <f>SUM($B$7:B14)</f>
        <v>4973318.074</v>
      </c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15.75" thickTop="1" x14ac:dyDescent="0.25">
      <c r="A16" s="114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5">
      <c r="A17" s="110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5">
      <c r="A18" s="114"/>
      <c r="C18" s="10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5"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9CBA-68BE-45D3-913C-6EBF62190F71}">
  <sheetPr codeName="Hoja21">
    <tabColor rgb="FF00B0F0"/>
  </sheetPr>
  <dimension ref="A1:AC17"/>
  <sheetViews>
    <sheetView showGridLines="0" zoomScaleNormal="100" workbookViewId="0">
      <selection activeCell="A18" sqref="A18"/>
    </sheetView>
  </sheetViews>
  <sheetFormatPr baseColWidth="10" defaultRowHeight="15" x14ac:dyDescent="0.25"/>
  <cols>
    <col min="1" max="1" width="48.42578125" style="104" customWidth="1"/>
    <col min="2" max="2" width="22.7109375" style="104" customWidth="1"/>
    <col min="3" max="29" width="11.42578125" style="104"/>
  </cols>
  <sheetData>
    <row r="1" spans="1:29" x14ac:dyDescent="0.25">
      <c r="A1" s="102" t="s">
        <v>24</v>
      </c>
    </row>
    <row r="2" spans="1:29" x14ac:dyDescent="0.25">
      <c r="A2" s="115"/>
    </row>
    <row r="4" spans="1:29" x14ac:dyDescent="0.25">
      <c r="A4" s="3" t="s">
        <v>65</v>
      </c>
      <c r="B4" s="3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6" spans="1:29" x14ac:dyDescent="0.25">
      <c r="B6" s="105" t="s">
        <v>15</v>
      </c>
      <c r="D6" s="155"/>
      <c r="E6" s="155"/>
      <c r="F6" s="155"/>
    </row>
    <row r="7" spans="1:29" x14ac:dyDescent="0.25">
      <c r="A7" s="106" t="s">
        <v>5</v>
      </c>
      <c r="B7" s="116">
        <v>2023</v>
      </c>
      <c r="D7" s="155"/>
      <c r="E7" s="155"/>
      <c r="F7" s="155"/>
    </row>
    <row r="8" spans="1:29" x14ac:dyDescent="0.25">
      <c r="A8" s="108" t="s">
        <v>59</v>
      </c>
      <c r="B8" s="117">
        <v>0</v>
      </c>
      <c r="D8" s="155"/>
      <c r="E8" s="155"/>
      <c r="F8" s="155"/>
    </row>
    <row r="9" spans="1:29" x14ac:dyDescent="0.25">
      <c r="A9" s="108" t="s">
        <v>60</v>
      </c>
      <c r="B9" s="117">
        <v>180773.90900000001</v>
      </c>
      <c r="D9" s="155"/>
      <c r="E9" s="155"/>
      <c r="F9" s="155"/>
    </row>
    <row r="10" spans="1:29" x14ac:dyDescent="0.25">
      <c r="A10" s="108" t="s">
        <v>61</v>
      </c>
      <c r="B10" s="117">
        <v>0</v>
      </c>
      <c r="D10" s="155"/>
      <c r="E10" s="155"/>
      <c r="F10" s="155"/>
    </row>
    <row r="11" spans="1:29" x14ac:dyDescent="0.25">
      <c r="A11" s="108" t="s">
        <v>62</v>
      </c>
      <c r="B11" s="117">
        <v>647.61400000000003</v>
      </c>
      <c r="D11" s="155"/>
      <c r="E11" s="155"/>
      <c r="F11" s="155"/>
    </row>
    <row r="12" spans="1:29" x14ac:dyDescent="0.25">
      <c r="A12" s="108" t="s">
        <v>63</v>
      </c>
      <c r="B12" s="117">
        <v>0</v>
      </c>
      <c r="D12" s="155"/>
      <c r="E12" s="155"/>
      <c r="F12" s="155"/>
    </row>
    <row r="13" spans="1:29" x14ac:dyDescent="0.25">
      <c r="A13" s="108" t="s">
        <v>64</v>
      </c>
      <c r="B13" s="117">
        <v>181966.07199999999</v>
      </c>
      <c r="D13" s="155"/>
      <c r="E13" s="155"/>
      <c r="F13" s="155"/>
    </row>
    <row r="14" spans="1:29" ht="15.75" thickBot="1" x14ac:dyDescent="0.3">
      <c r="A14" s="118" t="s">
        <v>33</v>
      </c>
      <c r="B14" s="119">
        <f>SUM(B$8:$B13)</f>
        <v>363387.59499999997</v>
      </c>
      <c r="D14" s="156"/>
      <c r="E14" s="156"/>
      <c r="F14" s="155"/>
    </row>
    <row r="15" spans="1:29" ht="15.75" thickTop="1" x14ac:dyDescent="0.25">
      <c r="D15" s="155"/>
      <c r="E15" s="155"/>
      <c r="F15" s="155"/>
    </row>
    <row r="16" spans="1:29" x14ac:dyDescent="0.25">
      <c r="D16" s="155"/>
      <c r="E16" s="155"/>
      <c r="F16" s="155"/>
    </row>
    <row r="17" spans="4:6" x14ac:dyDescent="0.25">
      <c r="D17" s="155"/>
      <c r="E17" s="155"/>
      <c r="F17" s="155"/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9D8C-C4D6-4A91-B3A1-34870E853BEE}">
  <sheetPr codeName="Hoja22">
    <tabColor rgb="FF00B0F0"/>
  </sheetPr>
  <dimension ref="A1:N13"/>
  <sheetViews>
    <sheetView workbookViewId="0">
      <selection activeCell="C17" sqref="C17"/>
    </sheetView>
  </sheetViews>
  <sheetFormatPr baseColWidth="10" defaultRowHeight="15" x14ac:dyDescent="0.25"/>
  <cols>
    <col min="1" max="1" width="39" style="104" customWidth="1"/>
    <col min="2" max="2" width="22.7109375" style="104" customWidth="1"/>
    <col min="3" max="14" width="11.42578125" style="104"/>
  </cols>
  <sheetData>
    <row r="1" spans="1:6" x14ac:dyDescent="0.25">
      <c r="A1" s="102" t="s">
        <v>24</v>
      </c>
      <c r="B1" s="135"/>
      <c r="E1" s="135"/>
    </row>
    <row r="2" spans="1:6" x14ac:dyDescent="0.25">
      <c r="A2" s="125"/>
      <c r="B2" s="125"/>
    </row>
    <row r="3" spans="1:6" x14ac:dyDescent="0.25">
      <c r="A3" s="136"/>
      <c r="B3" s="125"/>
    </row>
    <row r="4" spans="1:6" x14ac:dyDescent="0.25">
      <c r="A4" s="125"/>
      <c r="B4" s="125"/>
    </row>
    <row r="5" spans="1:6" x14ac:dyDescent="0.25">
      <c r="A5" s="3" t="s">
        <v>115</v>
      </c>
      <c r="B5" s="127"/>
    </row>
    <row r="6" spans="1:6" s="9" customFormat="1" x14ac:dyDescent="0.25">
      <c r="A6" s="137"/>
      <c r="B6" s="137"/>
    </row>
    <row r="7" spans="1:6" x14ac:dyDescent="0.25">
      <c r="B7" s="105" t="s">
        <v>15</v>
      </c>
    </row>
    <row r="8" spans="1:6" x14ac:dyDescent="0.25">
      <c r="A8" s="106" t="s">
        <v>70</v>
      </c>
      <c r="B8" s="116">
        <v>2023</v>
      </c>
    </row>
    <row r="9" spans="1:6" x14ac:dyDescent="0.25">
      <c r="A9" s="103" t="s">
        <v>112</v>
      </c>
      <c r="B9" s="139">
        <v>0</v>
      </c>
    </row>
    <row r="10" spans="1:6" x14ac:dyDescent="0.25">
      <c r="A10" s="103" t="s">
        <v>113</v>
      </c>
      <c r="B10" s="139">
        <v>21630.922999999999</v>
      </c>
    </row>
    <row r="11" spans="1:6" x14ac:dyDescent="0.25">
      <c r="A11" s="103" t="s">
        <v>114</v>
      </c>
      <c r="B11" s="139">
        <v>0</v>
      </c>
    </row>
    <row r="12" spans="1:6" ht="15.75" thickBot="1" x14ac:dyDescent="0.3">
      <c r="A12" s="103" t="s">
        <v>33</v>
      </c>
      <c r="B12" s="140">
        <f>SUM($B$9:B11)</f>
        <v>21630.922999999999</v>
      </c>
      <c r="D12" s="138"/>
      <c r="E12" s="138"/>
      <c r="F12" s="138"/>
    </row>
    <row r="13" spans="1:6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E0A5-8C48-4164-9DF3-9DC64F4B425B}">
  <sheetPr>
    <tabColor rgb="FF00B0F0"/>
  </sheetPr>
  <dimension ref="A1:B14"/>
  <sheetViews>
    <sheetView showGridLines="0" workbookViewId="0">
      <selection activeCell="D11" sqref="D11"/>
    </sheetView>
  </sheetViews>
  <sheetFormatPr baseColWidth="10" defaultRowHeight="15" x14ac:dyDescent="0.25"/>
  <cols>
    <col min="1" max="1" width="32.42578125" customWidth="1"/>
    <col min="2" max="2" width="22.5703125" customWidth="1"/>
  </cols>
  <sheetData>
    <row r="1" spans="1:2" x14ac:dyDescent="0.25">
      <c r="A1" s="102" t="s">
        <v>24</v>
      </c>
      <c r="B1" s="126"/>
    </row>
    <row r="2" spans="1:2" x14ac:dyDescent="0.25">
      <c r="A2" s="125"/>
      <c r="B2" s="125"/>
    </row>
    <row r="3" spans="1:2" x14ac:dyDescent="0.25">
      <c r="A3" s="125"/>
      <c r="B3" s="125"/>
    </row>
    <row r="4" spans="1:2" x14ac:dyDescent="0.25">
      <c r="A4" s="3" t="s">
        <v>116</v>
      </c>
      <c r="B4" s="127"/>
    </row>
    <row r="5" spans="1:2" x14ac:dyDescent="0.25">
      <c r="A5" s="125"/>
      <c r="B5" s="125"/>
    </row>
    <row r="6" spans="1:2" x14ac:dyDescent="0.25">
      <c r="A6" s="103"/>
      <c r="B6" s="105" t="s">
        <v>15</v>
      </c>
    </row>
    <row r="7" spans="1:2" x14ac:dyDescent="0.25">
      <c r="A7" s="150" t="s">
        <v>71</v>
      </c>
      <c r="B7" s="116">
        <v>2023</v>
      </c>
    </row>
    <row r="8" spans="1:2" x14ac:dyDescent="0.25">
      <c r="A8" s="150"/>
      <c r="B8" s="128"/>
    </row>
    <row r="9" spans="1:2" x14ac:dyDescent="0.25">
      <c r="A9" s="129" t="s">
        <v>85</v>
      </c>
      <c r="B9" s="103">
        <v>0</v>
      </c>
    </row>
    <row r="10" spans="1:2" x14ac:dyDescent="0.25">
      <c r="A10" s="129" t="s">
        <v>86</v>
      </c>
      <c r="B10" s="103">
        <v>0</v>
      </c>
    </row>
    <row r="11" spans="1:2" x14ac:dyDescent="0.25">
      <c r="A11" s="129" t="s">
        <v>87</v>
      </c>
      <c r="B11" s="103">
        <v>0</v>
      </c>
    </row>
    <row r="12" spans="1:2" x14ac:dyDescent="0.25">
      <c r="A12" s="103" t="s">
        <v>88</v>
      </c>
      <c r="B12" s="103">
        <v>0</v>
      </c>
    </row>
    <row r="13" spans="1:2" ht="15.75" thickBot="1" x14ac:dyDescent="0.3">
      <c r="A13" s="103" t="s">
        <v>33</v>
      </c>
      <c r="B13" s="119">
        <f>SUM($B$9:B12)</f>
        <v>0</v>
      </c>
    </row>
    <row r="14" spans="1:2" ht="15.75" thickTop="1" x14ac:dyDescent="0.25"/>
  </sheetData>
  <mergeCells count="1">
    <mergeCell ref="A7:A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5533-BAA2-41FF-94AF-51811C1EEF19}">
  <sheetPr codeName="Hoja24">
    <tabColor rgb="FF00B0F0"/>
  </sheetPr>
  <dimension ref="A1:E14"/>
  <sheetViews>
    <sheetView showGridLines="0" zoomScaleNormal="100" workbookViewId="0">
      <selection activeCell="A17" sqref="A17"/>
    </sheetView>
  </sheetViews>
  <sheetFormatPr baseColWidth="10" defaultRowHeight="15" x14ac:dyDescent="0.25"/>
  <cols>
    <col min="1" max="1" width="51.140625" customWidth="1"/>
    <col min="2" max="2" width="21.42578125" bestFit="1" customWidth="1"/>
  </cols>
  <sheetData>
    <row r="1" spans="1:5" x14ac:dyDescent="0.25">
      <c r="A1" s="1" t="s">
        <v>24</v>
      </c>
      <c r="B1" s="2"/>
    </row>
    <row r="2" spans="1:5" x14ac:dyDescent="0.25">
      <c r="A2" s="1"/>
      <c r="B2" s="2"/>
    </row>
    <row r="3" spans="1:5" x14ac:dyDescent="0.25">
      <c r="A3" s="3" t="s">
        <v>69</v>
      </c>
      <c r="B3" s="3"/>
    </row>
    <row r="4" spans="1:5" x14ac:dyDescent="0.25">
      <c r="A4" s="4"/>
      <c r="B4" s="4"/>
    </row>
    <row r="5" spans="1:5" x14ac:dyDescent="0.25">
      <c r="A5" s="5"/>
      <c r="B5" s="4" t="s">
        <v>15</v>
      </c>
    </row>
    <row r="6" spans="1:5" x14ac:dyDescent="0.25">
      <c r="A6" s="6" t="s">
        <v>46</v>
      </c>
      <c r="B6" s="7">
        <v>2023</v>
      </c>
    </row>
    <row r="7" spans="1:5" x14ac:dyDescent="0.25">
      <c r="A7" s="5" t="s">
        <v>66</v>
      </c>
      <c r="B7" s="8">
        <v>105736762.29899999</v>
      </c>
    </row>
    <row r="8" spans="1:5" x14ac:dyDescent="0.25">
      <c r="A8" s="5" t="s">
        <v>88</v>
      </c>
      <c r="B8" s="8">
        <v>135044.43599999999</v>
      </c>
    </row>
    <row r="9" spans="1:5" s="9" customFormat="1" x14ac:dyDescent="0.25">
      <c r="A9" s="5" t="s">
        <v>67</v>
      </c>
      <c r="B9" s="8">
        <v>78194076.321999997</v>
      </c>
      <c r="E9"/>
    </row>
    <row r="10" spans="1:5" s="9" customFormat="1" ht="15" customHeight="1" x14ac:dyDescent="0.25">
      <c r="B10" s="10"/>
      <c r="E10"/>
    </row>
    <row r="11" spans="1:5" s="9" customFormat="1" ht="15.75" thickBot="1" x14ac:dyDescent="0.3">
      <c r="A11" s="11" t="s">
        <v>68</v>
      </c>
      <c r="B11" s="12">
        <f>SUM(B7:B10)</f>
        <v>184065883.05699998</v>
      </c>
      <c r="E11"/>
    </row>
    <row r="12" spans="1:5" s="9" customFormat="1" ht="15.75" thickTop="1" x14ac:dyDescent="0.25">
      <c r="A12" s="11"/>
      <c r="B12" s="13"/>
    </row>
    <row r="13" spans="1:5" x14ac:dyDescent="0.25">
      <c r="A13" s="14" t="s">
        <v>79</v>
      </c>
    </row>
    <row r="14" spans="1:5" x14ac:dyDescent="0.25">
      <c r="B14" s="15"/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5" orientation="landscape" r:id="rId1"/>
  <ignoredErrors>
    <ignoredError sqref="B11" formulaRange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+sUbQO4w9bfhlE7QnMGWXo1xjDYYfk/euUwfuIBUbeU=</DigestValue>
    </Reference>
    <Reference Type="http://www.w3.org/2000/09/xmldsig#Object" URI="#idOfficeObject">
      <DigestMethod Algorithm="http://www.w3.org/2001/04/xmlenc#sha256"/>
      <DigestValue>i4NEvAk3gX9E1lEi7NMkss4ujyvgU9Eeo7GGnaK4oPY=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RFnulFr/UAkRbkMGWjBKONAknC7a0TixpAnoc3rSkNA=</DigestValue>
    </Reference>
    <Reference Type="http://www.w3.org/2000/09/xmldsig#Object" URI="#idValidSigLnImg">
      <DigestMethod Algorithm="http://www.w3.org/2001/04/xmlenc#sha256"/>
      <DigestValue>mnkdFXtK76Ltu3LSeADCieY2pau/l+Fbs1F/eq/y/RI=</DigestValue>
    </Reference>
    <Reference Type="http://www.w3.org/2000/09/xmldsig#Object" URI="#idInvalidSigLnImg">
      <DigestMethod Algorithm="http://www.w3.org/2001/04/xmlenc#sha256"/>
      <DigestValue>rpqQRMabBiQlkkuJouNnQwyZln1tMIx7n7TXKyvDqeI=</DigestValue>
    </Reference>
  </SignedInfo>
  <SignatureValue>jSJ/fpmAvsGtfgm9jMz6FmZE5lvjOrpO4m+DmGSkdG98PX9kq7dw/dnLdrURbpx9cghh3qRU2vpL
HUesgTybM9LqWLG+gpA0L3HAVLseBV/aQhBXvcmycPNcLI4CrZr2Ue/b54GRGPyyn14i+b9my27S
bWXsLX8LBDb9BIZ3425QJUdMR9Kacc7Qn1EZDLVMOO9VxNmrZMNMTsFNOP9VSEDIJfEU/fAs/UBC
mIY1HH5FuNz4zJYzVKefckFjUx/Yvcz9G68rDzmLVMgMnPawj8zel+rfSGIDtxb7HkSFETVWugQb
IDgWsbQVJfXjBbI2LpTkSPbUeS8SXgmLLBuiOQ==</SignatureValue>
  <KeyInfo>
    <X509Data>
      <X509Certificate>MIIIaTCCBlGgAwIBAgIQdQ122sRC/ndi86HRzehwEjANBgkqhkiG9w0BAQsFADBPMRcwFQYDVQQFEw5SVUMgODAwODAwOTktMDELMAkGA1UEBhMCUFkxETAPBgNVBAoMCFZJVCBTLkEuMRQwEgYDVQQDEwtDQS1WSVQgUy5BLjAeFw0yMjA4MTAxMjE3MjFaFw0yNDA4MTAxMjE3MjF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ZfZLPKKuDYGwl735VG7w75rkNhRscUt37wWS7KEH1rNgEO3wUDOAb+qDC1+GR3S1FytUqXHyaEBsWHtuviVFbfghxUsXuK59dBnNTR2t6IDJBT+BHUOLtr/aX2JbZkZDCukdRD7gg36zU+gTpkdjhWK34UarS1sGi35l+Q9SpWB3HrVbB6hgYW/hddU+TiWOvXPk1a/iWaBF6dO+VvMyd3D/hAJ+xs5145L81BoTkKsOQuvaWOd1a+bK1ORltXYdEFwYVAFPW/Tc3XwyCPTvayW3QFQR5DEhqHvxOV/uRfZHQPfobjC5HMcEbfk5QpuDlKDDw3CxFnP11/+gRhT0CAwEAAaOCA8YwggPCMAwGA1UdEwEB/wQCMAAwDgYDVR0PAQH/BAQDAgXgMCwGA1UdJQEB/wQiMCAGCCsGAQUFBwMEBggrBgEFBQcDAgYKKwYBBAGCNxQCAjAdBgNVHQ4EFgQUoe73oTWjaz+wlKNzCE1IrR8ilzYwHwYDVR0jBBgwFoAUA2N8n21acqVTkbTb7JH7A198fJ0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FOupyh6K8s2IhtOEndSaif774/5XoKccl4UswjZt6iNx6KNBsIEG89+s2aw4l0tgN082kxD2XCj41LPs04lYXOw2rMu+cwNav2jc9ELuSEVt9N4Lnbm1Kjt5oLYTPZtClyOHqenz/F2yPzr6UDpLXkbXjmsIgMmymM3EmQZ4nyriED4R3+iU5V04fy9yGnoL+0rYkaGFDlZxBtVwo8Lh7jnhduwZjk2f7UTzeh9SROUq17H2fT6E0B1nQBXSRDFEQ/MJZSwtbJ7p1VJRJVglIET4SghSJnA+xex+j17kkyG1tTiv9YL9nL78WreTN0NgQwKBfcGoOy2B8VD9KyavQ2dXh5Izd/vBEfjtchGU/mz5MkeYHJ+bDmD+NRZJgkH3PZ9/lY5gL1yIEGl7hpf1s1+q+BdHyu0mTKEZoWwK2zsUeb3L7Itqa7Saxv7/IXbLNIUNOaGczLLBZlmrLqQ0nfZx+nHFHMHit2J2Ol9M2L/4YjrkkgQxqlgwOj+CRJK1huxzb3k/8MbZtZPsBJL6F1YXWl4CfbZvik1wFgY8pE8KQ5Ss8QoXSkHqRewhYzuSXS1PSFZGr5Az1r1rU6Tt/dagg8RbNWdLQAOOnkGsiMiOtImMzs2uidd1+LpSQ/cO0JiQwg6pp8X6RsZvwMrdFqwLBZui3BwD7kLpfVjWdv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l1WMpMgSK4mttW9VE0LbE0MR2sfCbCXZj5BcdO/LycA=</DigestValue>
      </Reference>
      <Reference URI="/xl/calcChain.xml?ContentType=application/vnd.openxmlformats-officedocument.spreadsheetml.calcChain+xml">
        <DigestMethod Algorithm="http://www.w3.org/2001/04/xmlenc#sha256"/>
        <DigestValue>aQfO2s7qsJ1xXEQvMRF0NiqVX0FOFpEiPYMYuxHuFco=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vmlDrawing1.vml?ContentType=application/vnd.openxmlformats-officedocument.vmlDrawing">
        <DigestMethod Algorithm="http://www.w3.org/2001/04/xmlenc#sha256"/>
        <DigestValue>CYHN8FUggahrRY25uHbckpmn8Y39lUwGpVREYY7lgf4=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OObR3SS+qSn/woGcltTpI51RtrIGE5tZdsSLsADzXFU=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tSshma8/WA+aubeul+0U/zKytcxWbzRxNB3Vw/dEotU=</DigestValue>
      </Reference>
      <Reference URI="/xl/styles.xml?ContentType=application/vnd.openxmlformats-officedocument.spreadsheetml.styles+xml">
        <DigestMethod Algorithm="http://www.w3.org/2001/04/xmlenc#sha256"/>
        <DigestValue>huxLxBb83aTw80MA4mDipTNjsdn4lSsJc4oBEvwln4c=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RMhH5OY6xK7Nobxch29mQ09Kqau/7iPvYongU/jWTQs=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sheet1.xml?ContentType=application/vnd.openxmlformats-officedocument.spreadsheetml.worksheet+xml">
        <DigestMethod Algorithm="http://www.w3.org/2001/04/xmlenc#sha256"/>
        <DigestValue>C8aQy1pNdQ/0Ih4NHTG+FIMS382uTCZzO2sMuP4/+Wo=</DigestValue>
      </Reference>
      <Reference URI="/xl/worksheets/sheet2.xml?ContentType=application/vnd.openxmlformats-officedocument.spreadsheetml.worksheet+xml">
        <DigestMethod Algorithm="http://www.w3.org/2001/04/xmlenc#sha256"/>
        <DigestValue>v70e2qhfn3I9CtFEanYlNC5yiBSsIQ93v+NyVDz6jQ0=</DigestValue>
      </Reference>
      <Reference URI="/xl/worksheets/sheet3.xml?ContentType=application/vnd.openxmlformats-officedocument.spreadsheetml.worksheet+xml">
        <DigestMethod Algorithm="http://www.w3.org/2001/04/xmlenc#sha256"/>
        <DigestValue>dwch+5CF6WO+8axQXQA/hV40Ws7Al0mZXdyvO9ksjyk=</DigestValue>
      </Reference>
      <Reference URI="/xl/worksheets/sheet4.xml?ContentType=application/vnd.openxmlformats-officedocument.spreadsheetml.worksheet+xml">
        <DigestMethod Algorithm="http://www.w3.org/2001/04/xmlenc#sha256"/>
        <DigestValue>y/Cgc6ynh0YgZKcbujhaUPsy3tc69tv+1Yd2EfwaDys=</DigestValue>
      </Reference>
      <Reference URI="/xl/worksheets/sheet5.xml?ContentType=application/vnd.openxmlformats-officedocument.spreadsheetml.worksheet+xml">
        <DigestMethod Algorithm="http://www.w3.org/2001/04/xmlenc#sha256"/>
        <DigestValue>1YL7b5F5zlvNSEm9swV4MFJ/Hbe1xsEp/uT54KpqMk8=</DigestValue>
      </Reference>
      <Reference URI="/xl/worksheets/sheet6.xml?ContentType=application/vnd.openxmlformats-officedocument.spreadsheetml.worksheet+xml">
        <DigestMethod Algorithm="http://www.w3.org/2001/04/xmlenc#sha256"/>
        <DigestValue>jP6SG4nHVrqLOkItAXxRAx1O63DqHm5MNMMSWM4raSM=</DigestValue>
      </Reference>
      <Reference URI="/xl/worksheets/sheet7.xml?ContentType=application/vnd.openxmlformats-officedocument.spreadsheetml.worksheet+xml">
        <DigestMethod Algorithm="http://www.w3.org/2001/04/xmlenc#sha256"/>
        <DigestValue>SeljLZWhDTc6CcCnsC9umjXjbANtq6dJh6kJ1NVWMrM=</DigestValue>
      </Reference>
      <Reference URI="/xl/worksheets/sheet8.xml?ContentType=application/vnd.openxmlformats-officedocument.spreadsheetml.worksheet+xml">
        <DigestMethod Algorithm="http://www.w3.org/2001/04/xmlenc#sha256"/>
        <DigestValue>icNCKBZcBFOAncF9U4iz2Aypa01h5wW+EqxipLsY420=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2024-03-20T11:40:26Z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{A06C4A89-1A57-45A6-8DEA-E35D504E016C}</SetupID>
          <SignatureText/>
          <SignatureImage>AQAAAGwAAAAAAAAAAAAAAEkAAAA8AAAAAAAAAAAAAABHBwAA/AUAACBFTUYAAAEAWKYAAAwAAAABAAAAAAAAAAAAAAAAAAAAVgUAAAADAABYAQAAwQAAAAAAAAAAAAAAAAAAAMA/BQDo8QIARgAAACwAAAAgAAAARU1GKwFAAQAcAAAAEAAAAAIQwNsBAAAAYAAAAGAAAABGAAAAfAgAAHAIAABFTUYrIkAEAAwAAAAAAAAAHkAJAAwAAAAAAAAAJEABAAwAAAAAAAAAMEACABAAAAAEAAAAAACAPyFABwAMAAAAAAAAAAhAAAXIBwAAvAcAAAIQwNsBAAAAAAAAAAAAAAAAAAAAAAAAAAEAAAD/2P/gABBKRklGAAEBAQDIAMgAAP/bAEMACgcHCQcGCgkICQsLCgwPGRAPDg4PHhYXEhkkICYlIyAjIigtOTAoKjYrIiMyRDI2Oz1AQEAmMEZLRT5KOT9APf/bAEMBCwsLDw0PHRAQHT0pIyk9PT09PT09PT09PT09PT09PT09PT09PT09PT09PT09PT09PT09PT09PT09PT09PT09Pf/AABEIAIAAmw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ZqKKKACiiigAooooAKKKKACiiigAooooAKKKKACiiigAooooAKKKKACiiigAooooAKKKKACiikoAKWsx57m/upYbKRIoIWKSzFdzFsZwg6cZ5Jzzxjrh4t7+2AMV39qGeVuVVSR7MgAHrypz04607AaFFVrO9ju1bAaOVOJInGGQ+hH9RkHsTVmlsAUUUUAFFFFABRRRQAUUUUAFFFFABRRRQAUUUUAFNZl3BcjcRkDvj/ACRTqpXRKajZv2bfH+Y3f+yU0BR8OXGbWOAqSzQJdtIT95pXdmGPYj9at61ff2dprXPmLGscke9mGQELqG/8dJrnPDcs58SpC6kJDpxhb03JcSIP0U1Lr6vPY6oY3eSO68y3VGY43hVVQvYch+nUmtuROoTfQ6K9tWl2TwELcxcoT0I7qfY/pwe1T2863EKSICAw6N1HqD7jpTLK4F5YwXA6TRrIMe4zUOntie+iChUjuMKB7orn9WJrHoUXqKKKQBRRRQAUUUUAJS0UUAFFFFABRRRQAUUUUAFUNRJF5pmBkG5Ofb91JV6skakl5bpMn3re88iQYIAbd5Zxnr96qirgZGnTLZeM7u0xgyzBY89WUrJMx/76kNT3Fu81paKpIxrDO30Ejk/oKZqlo8fxC0O7Bby5Y5omAHAZUYjPuQT/AN8065vVFldGybzJLe7uAAFPDiKRsY+pre97Ndv8yTR8JzJP4T0p0bcBaxqT7hQD+oNWdOAaa+mV9yS3J247bVVGH/fSNWJ4UnSw8HQxRAu8CqArcBnkCyKoPpmVRmtuN0062htyzTTlCQABulI+82OgyTyeBk9eaymrSY0XqKZGXIO9QpzwAc8U+sxhRRRQAUUUUAFFFFABRRRQAUUUUAFFFFACGuaSSTztVtmKRw21xHMrccneJXz9FZPzrpa5jVIU/tPUII4pHnuoGXAOF/eREDP/AIDY/wCBVpTeomZl1rBtUtrtmfy7fWP3jzOW2q0b7iPQbGDY9SRUIEl2+tWsFuzSm7muCy8FxtljCgd8mMfXcfSmPCkljPNLteCDUmv9hPBSMSqB+PlYrpPDulxafJPE0jSXMTON7NkvGzFkJ/vHqMnvvxXRKUYJtLUmzZkeE0uY76FLtwsTRsqQFdu2WL922P7w2n9f9njrLO1eLzJbhleeU5ZlHAA6KO+B/Mk8ZxVXTbBfLR5iTJBd3EqH/eeTj6Yf+VatYVZ80rlRVkFFFFZDCiiigApKWigAooooAKKKKACiiigAooooAKwtXKWuoPOZWjJthO5HZIJAx/MSMK3azr9IxqNk8ihvN8y2wRkYZd5/9FCqg7MGc34d8NO+/wDtTZcxrEY9jodoYsXBAPBI3nLdQcgEc510tbi70uz1CBhHqiQr5hwMSHA3ow+o/A/jm/o8VxDpqR3gHnqz7yMYb5j83Hr1/Gk0tRC93bYIEU7MMnlg/wC8J+mWYf8AAa0nNttiSIdCvPtpv5QCF+04CnqpEabh+Dbh+Fa1USBb6uCSdtzGFA4ChkJP4khj+CVerOVr6DQlLRRUgJS0UUAFFFFABRRRQAUUUUAFFFFABRRRQAVQ1ZjHDBKigvHcRYJHQMwRj/3yzVfqtqFs13p9xAj7HkjZVf8AusRwfwPNOO4FjtUP2ZRffaQcMY/LYD+IA5Gfplv++jUqElFJUqSOh6inUgExzmloooAKKKKACiiigAooooAKKKKACiiigAooooAKKKKACiiigAooooAKKKKACiiigAooooAKKKKACiiigD//2QhAAQgkAAAAGAAAAAIQwNsBAAAAAwAAAAAAAAAAAAAAAAAAABtAAABAAAAANAAAAAEAAAACAAAAAAAAvwAAAL8AABtDAAAAQwMAAAAAAACAAAAAgP//k0IAAACAAAAAgP7/c0IhAAAACAAAAGIAAAAMAAAAAQAAABUAAAAMAAAABAAAABUAAAAMAAAABAAAAFEAAAB4nAAAAAAAAAAAAABJAAAAPAAAAAAAAAAAAAAAAAAAAAAAAACbAAAAgAAAAFAAAAAoAAAAeAAAAACcAAAAAAAAIADMAEoAAAA9AAAAKAAAAJs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vXfee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fe/9/W2vee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he3n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33v/f997/3//f681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//3//f0wp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//3+eczJG33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957/3//f/9//387Zxpj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f/9//391Up5z/3//f/9//3//f/9//3//f/9//3//f/9/3nv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sSQt97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39tLf9//3//f/9//3//f/9//3//f/9//3//f/9//3//f957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39NLf9//3//f/9//3//f/9//3//f/9//3//f957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vQOf9//3//f/9//3//f/9//3//f/9//3//f/9/GGP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fW/5Xv9//3//f/9//3//f/9//3//f/9//3//f/9/c07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t1a/e/9//3//f/9//3//f/9//3//f/9//3//f9Za917/f957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0Dn/f99//3//f/9//3//f/9//3//f/9//3//f0st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jTH/f/9/33v/f/9//3/fe/9//3//f/9//387Z9ha/3/ee/9/3nv/f/9//3//f713MEb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jTH/f/97/39da/9//3//f/9//3//f/9//380Sp53/3/ff/9//3//f/97/3//e9ZanHP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UL/e/9/fm/xPb93/3//f/9//3//f99//39tLf9//3//f/5//3//f/9//3//f+89/3+9d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llL/f/9/uFbxPd9//3//f/9//3//f/9/338SQv9/33//f/9//3//f/9//3//f/he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xljGmPfe/970TmXUt97/3//f/9//3//f/9/O2c7Z997/3//f/9//3//f/9/v3eWUv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RKv3f/f/9/8j36Xt93/3//f/9//3//f99/EUL/f997/3//f/9//3//f793/39MKf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v/f64x/3//f59zXms8Z/9//3//f/9//3//f753bC3/f/9//3//f957/3//f/9//38SQt97/3+/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ysl/3+fc7hW/39WSv9//3//f/9//3//f/9/jTH/f/9/33//f/9//3/fe997PGf6Xv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++d00p/3//fywln3MdY793/3/fd/9//3//e51zllLfe/9/vnf/f/9//3+/d24tVUrfe997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44x33v/f7E121rfe5Axn2//f997/3//fzNG/3//f/9//3//f/9/vnfZWlVK8j3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E5/3/fe7lWeU7fe7pWXmvfd/9/vnf/e20t/3//f997/3//f99711pUSp9zbSn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5ZS/38cY59zOEaTMZ9zl063Uv97/3//f681v3f/f997/3//fzpnU0r5Xv9/bSn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5Xhpj/3/zPf9/ci3uHBZCeE6xNf9//39ca0wp/3/fe/9//399b40xtlbfd/9/jjH/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xPZ5z33uQMd97tDVzLXlOLiWfc11r33ffezRG/3//f793n3OPMbdWXGv/f51vMkb/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39tLd97v3c1Rt971Tm1NX9vcC2IEP9//3+3Up5v/39da/9/sDX6Xr93/3//f3xvlE7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39MKf9/n3Nea/9/vFZSKd970zm/d9A1KyGwNf9/v3debzRGNEb/f/9/33v/f95391r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39MKf9/dkrfe997vFowJf9/0jn/e9lafW8rJZ9zv3e/e48x/3/ff99//3//e1tnvnP/f753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38rJf9/jzH/f15rX2tQKd97Vkr/f7hW/39NLf9/v3uXVp93nnf/f/9/3nv/f7dW/3v/f/9/33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vnevNd97ji3fe1ZKn29QKR1j2lrfezRG33uwNd97v3sSQt97/3//f/9//nv/f3RK/3vf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fW/YWv9/uFb/f7E1v3dPJXhOHF//e7E1PGdWSv9/0Tmfc/9//397b/9//n//exJC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11bfextj/3//fxRCv3eQLfM5PWP/e5AxNUafc997yhhea/9//3//f/5//nvfd44t33v/f/9/vnf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MkLfe/I9/3/fezRCv3PzObExPWP/f28psTH/f9Q5kTG6Vr9zGV//f9x3/nv/f+oc/3v/e/9/dE7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bS2/d44t33u/c7E1PmN3Sk8ln2//e08lLyGfcw8hszFfZ15nrzG9c/9//3//fy0h/3/fd997zzn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SyW/dzRG/3//f04p/F66UnAp/3v/fw4dDyGbTn9vtDX+XnApv3Pfd/97/3f/f7Ix/3/fdzxnzzX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e/9/6Bj/f9hW/3+/dzVC3Fr9Wi8l33f/e5It1TXvGL9zlDFfZw4dn29cY993/3/fd9M1v3P/f7AxVUr/f/9//3/ee/9//3+dd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rzE8Z59z/3+/dx1ju1b+XlAl33ffew4dF0L3Pf9/7xx7TpMxHV+fb/9/Mz4dX3AlV0b/f9I5/3/fe/9//3//f/9//3//f/9//3/fe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55z0TnQNf97/38cY59zX2vUNRY+P2f/e3EtUCW/d/97MSGbTjAhP2N3Rt93TiUWPlAln2+6UrlWnm//f/9//3//f/9//3+9d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xljdU4sJf9//3+YUp9z339xLX9vuVLfe28p7Bj/f/9/ci3dVpMt33txKd930zFyKTg+v3PUNTVCn3P/f/9/tVb/f717/3//f99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5ZS+V7xPf9//38UQp9zf28dY59zfm/fe+ocNEbfd993sjG0Nb9z33sWQn9r9TlyKXtK1TUOHdI1/3//e/9/OmetNf9//3/ee/9/33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1RKnnMaY99333vzPb93PmfaWhRC/3//fyslfW//f/97VkYuJf9//39YRrtSFz73OR9bciW0MVdGv3ffe/9/33tbbzJK/3//f957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3VKn3P/f/9//38UQv9/f2/yPdE5/3v/e0opnG//f/97uFItIX9r/38WQppON0L3OT9f3VZYRv97Ez7/f/9//3//f1JO/3/fe/9//3/fe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xJCPGffe/9//38URt97/38aY/9//3/fe+gc/3//f/9/8jkLHT5nn3N5Sr9zszFRJX9rN0Kfb/9/t1L/f55z/3//f99/7z3ff/9/v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0wpdU7/f997/3/yPf9//3/+e/97/38dYwwh/3//f/9/sDFNKb9333s3Rv9/2lYOIf9/cC3/f59z/3/vOf9/33v/f/9/vndsMd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0spM0aec/9//39VSv9//n/+f/9//3+zNQ0h/3//e997Ez7yPd9733sVQt97sDWSMb93DSH/f/9//3+1Ut53/3++d/9//3++d3NOWm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5ZWXG//f/9/33tUSv9//nv/f/9//3+rFHAt/3//f/9/PGfZWv9/339XSv9/jzFPKd979D3fe/9//398b3ROvnf/f99733v/f/9/3nsQQr13vXe9d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387azpn/3//f/9/PGu3Vv9//3/ed/9/f2/uHLM1/3//f/9/XWs7Z/97/382Sv9/jjENIX9zn3P/f/9//3//f/A9/3/fe/9//3/ff/9/33/ee713e2+cc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51z/3//f/9/XGs7Z/9//3/ee/97NUYPJXIx/3v/f993+loaY/9//39WSt970DVvLTZG33v/f/9/3nf/f3tvtVbee/9/vnf/f/9//3//f/9/3nu9d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GmO/d997/3//f/9/TykwJTAp/3//f/9/uFZ9a/9//39XSv9/t1aRMS4l33v/f/9//3v/f/9/Syn/f/9//3//f713v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t1b/f/9//3v/f793cTFSKXIt/3//f/9/lk59b793/39WSt97fW8NIS4l/3//e/9//3/ed/9/GGP/f3xvvnf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tlb/f997/3//e11nFkK1ObQ1/3//f997NEbfe/97/393Tt97v3MMIU8p/3//e/9//3/ee/9//38xRv9//3//f753/3/ee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kL/f/9/33v/fxRCN0rWOVEt/3//f/9/VEa+c/9//393Tn1v33fKGBRC33v/e/9//3//f/9//39sLf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0D3/f/9//3//e5ExWEqcVrM1/3//f/9/E0K/d/9//39XSjtn33sMIZhS/3//f/9//3//f/9//39TSv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zzm+d/9//3/fdwwhN0Y/axZC33v/f/97EkK/d/9//39XSpZO/38MIX9v/3//f/9//3//f/9//3+cbzpn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rjnfe/9//3+/cy0l9T2/d1lK/3v/f/9/8j3fe/97/382RhNC/38MIf9//3//f/9//3//f/9//3//f1NK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7z3ff/9//39cZ/M91Dm/d7tW33v/f/978j2/d/9/33sWRpAx/3/KGP9/33v/f/9//3//f/9//3//f40x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EL/f/9/33t1SvtesjW/ez9n/3//f/9/8T2+c/9/338VQpAx33vrHP9//3//f/9//3//f/9//3//f40x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UL/f/9/33tuLZ9zcC2fc59z/3//f/9/Ej59a/9/33s3RrE133cMIf97/3//f/9//3//f/9//3//f885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EL/f/9//3/pGP9/DSF/b793/3//f/9/EkJ9b/9//39YShVCv3duLd97/3//f/9//3//f/9//3/ed3RO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U0r/f/9//39NJf9/TiXZVt97/3//f753M0afc/9//3+6UtQ5n2+OMd97/3//f/9//3//f/9//3//f885/3//f713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c07/f/9/33cuIf97Ch1URt93/3//f/9/dE75Wt97f2u6Vj9jd0rxPf9//3//f/9/33//f/9//3//f/BB/3//f957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51ztVb/f/9/HGNPJd936hivMf97/3v/f997fGsaX/9/Xmc+Y/1ekS1USv9//3//f/9//3//f/9//3//f+89/3//f/9/3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1tr+F7/f/9/uVKyMf9/Cx2OLf9//3//f/9/33vYWr9zmE6fc9tWLiX4Xv9//3//f/9//3//f/9//3/ff/A93nv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deWmv/f/9/NUZXRv9/TSVuLf9//3//f/9/v3eWUv9/0jW/cz9ncC1ca/9//3//f/9//3//f/9//3//fzJG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7ZWnXP/f/9/NUb8Wv9/TSXxOf9//3//f997/3/QOb9zuVa/c39vLiX/f/9//3//f/9//3//f/9//3++e/de/3//f957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RO/3//f/9/9D1/b/97by12Tv97/3//f/9//39MJTRGf2/fe/1eyxj/f/9//3//f/9//3/fe/9//38ZY3xv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RS/3//f/9/8zm/c/9/sTUbY/97/3//f/9//3/fe35v/3+fc/1eDCH/f/9//3//f/9//3//f/9/33sySv9/3nv/f/9/3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/9/3nvfexlj/3//f/9/8zmfb/9/FEJ+b/9//3//f997/3/fe/9//3/fe9M5LSX/f/9//3//f/9//3//f997nXP3Xr57/3/ee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753/3//f/9/sTW/d/9/sDH/f/9//3//f/9//3//f/9//3//f/M9VUr/f/9//3//f/9//3++d/9/tlZ8b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sTX/f997KyXff/9//3//f/9//3//f/9//3//f9I5v3P/f957/3//f/9//3//f1trlVL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8z3fe/9/0Tn/f/9//3//f/9//n//f/9//3//f48x/3//f/9//3//f/9/3nv/f3ROvnf/f/9/33v/f/9//n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v/f/9/8j0bX/9/nm//f/9/3n//f/5//n//f/9//3vfe24pv3fee/9/3nv/f/9//38yRjpn/3//f/9//3//f/9/3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l1ITPv9//3//f/9//n/+f/9//n//f/9//3//f7dS/3v/f/9//3//f/9/11q2Vv9//3++d/9//3/fe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fm+PLd93/3++d/9/3Xv+f/1//3/+f/9//3//f997/3//f957/3+9d1trMkr/f/9/33v/f/9//3/ee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39NKf9/33v/f/9//n//f/5//3//f/9//3/fe/9/v3f/f/9//397b1NKnXff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38yRrdW/3//f/9//3//f957/3//f/9//3//f/9//3//f997lVZ0Ur13/3/f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2wt3nv/f/9//3++e/9//3//f/9//3/fe/9//3/fe401lFL/f/9//3//f713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fe5VSlVL/f513/3//f/9/vnfee/9//3//f/9/vndLKf9//3+cc99//3/e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997tlaNMd9733v/f/9/33v/f753/3//f601lVL/f51z33v/f/9//3//f957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+9d/9//3+UUkst11p8b/9//39aa7138D1LLf9//3/fe/9//3//f997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75333//f753nHPPOUspjTHvPdda/3//f/9/33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vnf/f/9//3//f99733v/f957/3//f/9//3/e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++d/9/33//f/9//3/fe/9/33v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BJAAAAPAAAAAAAAAAAAAAASg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2024-03-20T11:40:26Z</xd:SigningTime>
          <xd:SigningCertificate>
            <xd:Cert>
              <xd:CertDigest>
                <DigestMethod Algorithm="http://www.w3.org/2001/04/xmlenc#sha256"/>
                <DigestValue>XMOUAWJPQDzytAfT7GdtjS6uxe1r8NPioYj9WAsT4D8=</DigestValue>
              </xd:CertDigest>
              <xd:IssuerSerial>
                <X509IssuerName>CN=CA-VIT S.A., O=VIT S.A., C=PY, SERIALNUMBER=RUC 80080099-0</X509IssuerName>
                <X509SerialNumber>155589586022808821608109556887754141714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7LUAAMsAAAAF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Kqj+38AAACgqqP7fwAAEwAAAAAAAAAAALUx/H8AAHWk5aL7fwAAMBa1Mfx/AAATAAAAAAAAAAgXAAAAAAAAQAAAwPt/AAAAALUx/H8AAEWn5aL7fwAABAAAAAAAAAAwFrUx/H8AABC1vhhkAAAAEwAAAAAAAABIAAAAAAAAACTai6P7fwAAkKOqo/t/AACA3ouj+38AAAEAAAAAAAAAEASMo/t/AAAAALUx/H8AAAAAAAAAAAAAAAAAAGQAAAAA4L0YZAAAABDNGkU3AgAAqzIYMfx/AADgtb4YZAAAAHm2vhhkAAAAAAAAAAAAAAAAAAAAZHYACAAAAAAlAAAADAAAAAEAAAAYAAAADAAAAAAAAAASAAAADAAAAAEAAAAeAAAAGAAAAMMAAAAEAAAA9wAAABEAAAAlAAAADAAAAAEAAABUAAAAhAAAAMQAAAAEAAAA9QAAABAAAAABAAAA0XbJQasKyUHEAAAABAAAAAkAAABMAAAAAAAAAAAAAAAAAAAA//////////9gAAAAMgAwAC8AMwAvADIAMAAyADQ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uKblovt/AABIHr0YZAAAAAAhvRhkAAAA0G4+Mfx/AAAAAAAAAAAAAAkAAAAAAAAAIAWXTTcCAAC4puWi+38AAAAAAAAAAAAAAAAAAAAAAAB1nCp7PEAAAMgfvRhkAAAA/v////////9gocVGNwIAABDNGkU3AgAA8CC9GAAAAAAAAAAAAAAAAAcAAAAAAAAAaN0YRzcCAAAsIL0YZAAAAGkgvRhkAAAA0c0UMfx/AACAaK+i+38AAGAgvRgAAAAAAAAAAAAAAABAEKgz/H8AABDNGkU3AgAAqzIYMfx/AADQH70YZAAAAGkgvRhkAAAAIKvFRj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EM6NwIAAKkgvRhkAAAAAwAAAAAAAADQbj4x/H8AAAAAAAAAAAAAAgAAAPt/AAAoAAAAAAAAAAAAAAD7fwAAAAAAAAAAAAAAAAAAAAAAAMWfKns8QAAAiBdzovt/AAAIIXOi+38AAOD///8AAAAAEM0aRTcCAAC4Ir0YAAAAAAAAAAAAAAAABgAAAAAAAAAgAAAAAAAAANwhvRhkAAAAGSK9GGQAAADRzRQx/H8AAAEAAAAAAAAAyK1QogAAAACYcXSi+38AAMCPwwE3AgAAEM0aRTcCAACrMhgx/H8AAIAhvRhkAAAAGSK9GGQAAADQ0/kANw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RMlBPwAAAAAAAAAA/ipBPwAAJEIAAMhBJAAAACQAAABEyUE/AAAAAAAAAAD+KkE/AAAkQgAAyEEEAAAAcwAAAAwAAAAAAAAADQAAABAAAAApAAAAGQAAAFIAAABwAQAABAAAABAAAAAHAAAAAAAAAAAAAAC8AgAAAAAAAAcCAiJTAHkAcwB0AGUAbQAAAAAAAAAAAAAAAAAAAAAAAAAAAAAAAAAAAAAAAAAAAAAAAAAAAAAAAAAAAAAAAAAAAAAAAAAAAAEAAAAAAAAAAAAAAAAAAAAAAAAAAAAAAAEAAAAAAAAACrVnYJlxAAAAAADAAAAAAAB40xhkAAAA0JtDMvx/AAABAAAAAAAAAA8AAMAAAAAAkAwCAAAAAADIdj4y/H8AAAIAAAAAAAAADwAAwAAAAAAAAAAAZAAAAAEAAAAAAAAAAAAAAAAAAAAAAACAAAAAAHBhtDL8fwAAyHY+Mvx/AAAAAAAAAAAAAAMAAAAAAAAAgQIAAAAAAAAPAADAAAAAAA8AAMAAAAAAAQAAAAAAAAAAAAAAAAAAAKsyGDH8fwAAkFG+GGQAAABkAAAAAAAAAAgAiAk3AgAAAAAAAGR2AAgAAAAAJQAAAAwAAAAEAAAARgAAACgAAAAcAAAAR0RJQwIAAAAAAAAAAAAAAEoAAAA9AAAAAAAAACEAAAAIAAAAYgAAAAwAAAABAAAAFQAAAAwAAAAEAAAAFQAAAAwAAAAEAAAAUQAAAESZAAApAAAAGQAAAF8AAABFAAAAAAAAAAAAAAAAAAAAAAAAAJoAAAB/AAAAUAAAACgAAAB4AAAAzJgAAAAAAAAgAMwASQAAADwAAAAoAAAAmgAAAH8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V69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0w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M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GmMa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WUp1z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FB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E933//f/9//3//f/9//3//f/9//3//f/9//385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31v2F7/f/9//3//f/9//3//f/9//3//f/9//3//f1JK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lbff/9//3//f/9//3//f/9//3//f/9//3//f9Za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QOf9//3//f/9//3//f/9//3//f/9//3//f/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40t/3//f/9//3//f/9//3//f/9/33//f/9/O2vXWv9/vnv/f957/3//f/9//3/eezBC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Hfe/9//39da/9//3//f/9//3//f/9//38TRp53/3//f/9//3//f/9//3//f7VW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Pv9//3+ec/E533vfe/9//3//f/9//3//f44x/3//f/9//3//f/9//3//f/9/8D3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ZS/3v/f5dS8T3fe/9//3//f/9//3/ff/9/8T3/f997/3//f/9//3//f/9//3/XW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GmP/f9978j2WUv97/3//f/9//3//f/9/O2dba797/3//f/9//3//f/9/33uW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0rfd/9//3/ROfpev3f/f997/3//f/9/33sSQv9/33v/f/9/3n//f/9/v3f/f00p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vNf9//3+fc35vPGP/f/9//3//f/9//3/fe2wt/3//f/9//3//f/9//3//f/9/Ej7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h/39+b7hW33tWSt97/3//f/9//3//f/9/jjH/f/9/vnv/f/9//3+/e997G2P6X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zbi3/f/9/DCG/dx1jv3f/f/97/3//f997vneVUv9//3/fe/9//3//f797bi1WS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tLf9//3+xNdta/3tvLZ9z/3//e997/38yRv9/33v/f/9//3//f9972FZWStE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E933v/f7lWeVLfe9taXmvfe/9/33v/e40x/3//f797/3//f/9/11pVSp9zb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dk7/fxtjn3M3RrM1f2+YTpdO/3v/f/9/jjG/d/9/33v/f/9/GWNTStla/39M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V47Y/9/E0Lfe5Ix7hw3RndO0jn/e/9/XGttKf9/33v/f/9/fW+OMbZW/3v/f64133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PX5v33tvMd97lDWTMVhKLiV/b31rv3f/ezNC/3//f793fnOPNZZSfG//f51vEUL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20t/3+fc1ZK33vWPbU1n3NwKakQ/3//f7dSn3P/f35v/3/ROfla33v/f/9/fG+1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Sn/f59zPWf/f5tSUinfe9M5n3PROQohsDX/f793XWs1ShNC/3//f/9//3/fe9da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Jf9/dUr/f9973VowJf9/sjX/f9lafnMLJb93v3fff24x/3/ff/9//3//fztnvn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ysl/3uwMf9/X2s/Z1Atv3dWSv9/uFb/f00t/3/fe3ZSn3edc/9//3/ff/9/11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rzX/e24t/39WSp9zUCk+Z9pa/3s0Rv9/sDX/f797E0bfe/9//3//f957/39US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Gv5Wt97uFb/f7E1n3NPKXdKHGPfe9E1G2N2Tv9/0Tl+b/9//3+bc/5//3/fezJC/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Wt93PGf/f/9/Ez7fe5AtFD4cY/9/kDFWRp9z/3/KGH5v/3//f/5//3/9e/97ji3/e/9/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JC/3/ROf9/v3c1Qp9z9DmQLT1j/3tvLZEx/3+zNZExuVK/cxlf/3+7c/5//3sLHd97/3v/f3V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G/d48x33u/d7E1XmdXRm8pn2//fy4lTyWfby8lkjFfa15nzzW9c/9//3//fywh/3/fd997r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38rJb93E0L/f/9/TinbWrtSUCX/f/97LiHuHJtSX2u0Nf1acCmfb993/nf/d/970jX/e993G2PQ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kc/3/ZWv9733cVQv1e/FpQKd93/3+SLfY57hjfd5QxX2sOHb9zXGP/d/97/3fSMb9z/3vRNVVK/3//f/9/3nv/f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E8Z35v/3+/dx1ju1L+Xi8h33e/dw8dFz73Pf978Bx6SpMx/Fqfb/97ND4cW3EpNkL/f7E1/3+/e/9//3//f/9//3//f/9/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nPyPbA1/3//fz1nn3N/b7M1FkI/Z/9/cSlxKb93/38QIZxSECFfZ1dG/3tOJTdCUCG/c7pS2lZ+b/9//3//f/9//3/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Y1RKLCX/f/9/d06/d997cS1fa7pWv3dwKcsY/3//e5MtvFKTMd93cSm/c9M1USU4Pr9v1DUUPp9z33v/f5RS/3+9d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+l7ROf9//38UQn9vn3P9Yr93Xmv/e+ocVUa/d/97sjHUOb9z/3sWPn9r9TmTLXpG9jntGPM5/3//f/9/W2uNNf9/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Ep9bxtjv3ffe9I5v3cdZ9taE0L/f/9/KyV8a/9/33dXSg0h/3//e1hKmk4XPvY1H1tRJdQ1Vkbfd793/3++e3tvMUb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USr93/3//f/9/NUb/f39z0j3xPf97/39KJb1z/3//f7dSTiV/a/9/Fj67UhdCGDofX/5WWEb/f/M9/3//f/9/339zUv9/33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JCG2f/e/9//38UQt9//387Z/9//3++dwgd/3//f/9/8j3qGD5nn295Tp9vszExIX9rFz6fb/9/uFL/f753/3//f9577z3fe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CmWUv9//3//f/NB/3//f957/3//ez5nDCH/f/9//3+QMW4pv3P/fzdG/3+5Vi8l/3+RLf9/v3f/f/A9/3//f/9//3+dc40133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MKRJGn3fff/9/NEr/f/57/n//f/9/kjUNIf9//3+/dxNC0Tnfe997FUK/d9E1kTG/d+wc/3/fe/9/lVLed/9/vnf/f/9/nXdzTj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fXP/f/9/v3tVTv9//3//f/9//3/MGFAt/3//f/9/HGP5Xv9//383Rv9/jzFPKb97FULfe/9//3+dc3NO3nv/f/9/33v/f/9//38QQt57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O2f/f/9/33tca5dS/3//f957/39/b80cszX/f/9//39+axpj/3/fe1dK/3+PMewgn3Ofc/9//3v/f/9/ED7/f/9733//f997/3/ee/5/nHN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99c/9//3//f1xrPGv/f/9/3nf/fzVGMClxMf9//3/fe/laO2P/e/9/Vkr/e7A1kDE2Rt97/3//f753/397a9Za3nf/f753/3//f/9/33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2eec99/33v/f/9/TykQJVAp/3//f/9/uFZca/9//393Tv9/t1aQMS4lv3f/f/9//3v/f/9/KiX/f/9//3//f753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Vv9//3//f/9/33txLVItcS3/f/9//392Tp5zv3f/f1ZK/399by0lLSX/f/97/3//f/97/38ZY/9/fXO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dW/3/fe/9//388ZxZGlDW0Of9//3+/d1RG33f/f/9/d07fd7936xxPKf9//3//f/9/vXf/f/9/Mkb/f/9//3++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UL/f/9//3//fxRCN0bXPVEt/3//f/9/NEa/d/9//393Tp5zv3frHBRC/3/fe/9//3//f/9//39s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Pd97/3/fe/9/kDFYSntSszX/e/9//38zQr5z/3//f3dOG2P/e+scuVb/e/9//3//f/9//3//f3NO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64133v/f/9/v3cNITdGX2v2Qf97/3//fxI+33v/f/9/V0q3Uv9/LSV/b/9//3//f/9//3//f/9/fG9b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zjm+e/9//3+/dw0h9kGfd1lO33f/f/97Ej7fd/9//382RvI9/3/rHP9/33v/f/9//3//f/9//3//fzJ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Pf9//3//f1xn9D3UOb97u1b/f/9//3/yPd97/3v/fxZCsDX/f+sc/3//e/9//3//f/9//3//f/9/j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FC/3//f793dU77XrM1v3c/Z/9//3//e/I9nnP/f997FkKPLd97yhj/f997/3//f/9//3//f/9//39sLf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L/f/9//39uLb93cC2fd39z/3//f/9/8j2eb/9//38WRtI5v3ctJd97/3//f/9//3//f/9//3/fe/A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Qt9//3//f+oY/3stIV9vv3f/f/9//38SQlxr/3//f1hK9D3fd00p33v/f/9//3v/f/9//3//f957U0r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NK/3//e/9/TSX/f00l+lrfe/9//3/fezJCv3f/f/9/ulL1PX9vrzXfe/9//3//f/9//3//f/9//3/vPf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dE7/f/9/v3MuId97Cx0zRt93/3//f/9/dU7YVv97XmvbVh5feErwOf9//3//f/9//3//f/9//3//f+89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VUv9//389Y04l/3vqGLA133v/f/9//3tcaxtj/39fax1jHmOQLXVO/3//f/9//3//f/9//3//f997EE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/he/3//f5hOsjX/fwsdbS3/f/97/3//f997uFa/d3dOv3O7Uk4l2Fr/f/9//3//f/9//3//f/9//3/vP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Omv/f/9/VkpXRv9/LSWPMf9//3//f/9/v3e3Uv9/0zmfc19rbyl8b/9//3//f/9//3//f/9//3//fzJK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dc/9//38VQvxe/39NKdE5/3//f/9/33v/f7A1v3eYUr9zf2tOJd97/3//f/9//3//f/9//3//f95711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VUt97/3//fxRCf2v/f28tlk7fe/9//3//f/9/TSk0Rp9z33seY8oY/3//f/9//3//f/9//3//f/9/+GK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/3//f/9/0jm/d/97sTX6Xv9//3//f/97/3/fe35v/3+fc9xaLSH/f/9//3//f/9//3/fe/9/vndSSt9733v/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957Omf/f/9//3/0PX9v/38TQp9z/3//f/9//3//f997/3//f9978zksIf9//3//f/9//3//f/9/33u+d/d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+dc/9//3//f7Axv3f/f7A133v/f/9//3//f/9/33v/f997/3/zOVZK/3//f/9//3/fe/9/nXP/f7ZWfHP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Tn/f/9/KyH/f/9//3//f/9//3//f/9//3//f/M9v3P/f957/3//f/9/33v/f1trlV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SOd9733vROf9//3/+f/9//3//f/9//3//f/9/by3/f/9//3//f/9//3/fe997dE6dd/9/33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xNCG1//f31v/3//f/5//n//f/5//3//f/9/33uOLb9z/3//f/9//3//f/9/MkY6Z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k4TQv9//3//f/9//X//f/5//n/+f/9//3//f5ZO/3//f/9//3//f/9/11qVUv9//3++d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b24t33v/f957/3/+f/5//n/+f/9//3//f/9//3//f/9/3nv/f713e28yR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bS3/e/9//3//f917/3/9f/9//3//f/9/33v/f99333v/f/9/e28yRr133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Rtda/3//f/9//3//f/9//3//f/9//3//f/9//3//f997tlZ0Tr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Synfe/9//3//f957/3//f/9//3/fe997/3//f753rTV0Tv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u2VpVS/3+dc/9//3//f71333//f/9//3//f753ay3/f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tlZsMd97vnf/f/9/33//f753/3//f40xtVb/f51zvn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5VWSyn3Xntv/3//f1tvnXMQQksp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++d3tvzz0qKY0xzjnX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997/3//f99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cAQAAfAAAAAAAAABQAAAAH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AEgAAAAwAAAABAAAAHgAAABgAAAAJAAAAUAAAAAABAABdAAAAJQAAAAwAAAABAAAAVAAAAJwAAAAKAAAAUAAAAFAAAABcAAAAAQAAANF2yUGrCslBCgAAAFAAAAANAAAATAAAAAAAAAAAAAAAAAAAAP//////////aAAAAE4AYQB0AGEAbABpAGEAIABBAGMAdQDxAGEAAAAIAAAABgAAAAQAAAAGAAAAAwAAAAMAAAAGAAAAAwAAAAcAAAAFAAAABwAAAAcAAAAGAAAASwAAAEAAAAAwAAAABQAAACAAAAABAAAAAQAAABAAAAAAAAAAAAAAAB0BAACAAAAAAAAAAAAAAAAd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hAAAAAoAAABgAAAAQAAAAGwAAAABAAAA0XbJQasKyUEKAAAAYAAAAAkAAABMAAAAAAAAAAAAAAAAAAAA//////////9gAAAAQwBvAG4AdABhAGQAbwByAGEAAAAHAAAABwAAAAcAAAAEAAAABgAAAAcAAAAHAAAABAAAAAYAAABLAAAAQAAAADAAAAAFAAAAIAAAAAEAAAABAAAAEAAAAAAAAAAAAAAAHQEAAIAAAAAAAAAAAAAAAB0BAACAAAAAJQAAAAwAAAACAAAAJwAAABgAAAAEAAAAAAAAAP///wAAAAAAJQAAAAwAAAAEAAAATAAAAGQAAAAJAAAAcAAAABMBAAB8AAAACQAAAHAAAAALAQAADQAAACEA8AAAAAAAAAAAAAAAgD8AAAAAAAAAAAAAgD8AAAAAAAAAAAAAAAAAAAAAAAAAAAAAAAAAAAAAAAAAACUAAAAMAAAAAAAAgCgAAAAMAAAABA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</Object>
  <Object Id="idInvalidSigLnImg">AQAAAGwAAAAAAAAAAAAAABwBAAB/AAAAAAAAAAAAAAAKHAAAkQwAACBFTUYAAAEAXLsAANIAAAAF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Kqj+38AAACgqqP7fwAAEwAAAAAAAAAAALUx/H8AAHWk5aL7fwAAMBa1Mfx/AAATAAAAAAAAAAgXAAAAAAAAQAAAwPt/AAAAALUx/H8AAEWn5aL7fwAABAAAAAAAAAAwFrUx/H8AABC1vhhkAAAAEwAAAAAAAABIAAAAAAAAACTai6P7fwAAkKOqo/t/AACA3ouj+38AAAEAAAAAAAAAEASMo/t/AAAAALUx/H8AAAAAAAAAAAAAAAAAAGQAAAAA4L0YZAAAABDNGkU3AgAAqzIYMfx/AADgtb4YZAAAAHm2vhhk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uKblovt/AABIHr0YZAAAAAAhvRhkAAAA0G4+Mfx/AAAAAAAAAAAAAAkAAAAAAAAAIAWXTTcCAAC4puWi+38AAAAAAAAAAAAAAAAAAAAAAAB1nCp7PEAAAMgfvRhkAAAA/v////////9gocVGNwIAABDNGkU3AgAA8CC9GAAAAAAAAAAAAAAAAAcAAAAAAAAAaN0YRzcCAAAsIL0YZAAAAGkgvRhkAAAA0c0UMfx/AACAaK+i+38AAGAgvRgAAAAAAAAAAAAAAABAEKgz/H8AABDNGkU3AgAAqzIYMfx/AADQH70YZAAAAGkgvRhkAAAAIKvFRj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EM6NwIAAKkgvRhkAAAAAwAAAAAAAADQbj4x/H8AAAAAAAAAAAAAAgAAAPt/AAAoAAAAAAAAAAAAAAD7fwAAAAAAAAAAAAAAAAAAAAAAAMWfKns8QAAAiBdzovt/AAAIIXOi+38AAOD///8AAAAAEM0aRTcCAAC4Ir0YAAAAAAAAAAAAAAAABgAAAAAAAAAgAAAAAAAAANwhvRhkAAAAGSK9GGQAAADRzRQx/H8AAAEAAAAAAAAAyK1QogAAAACYcXSi+38AAMCPwwE3AgAAEM0aRTcCAACrMhgx/H8AAIAhvRhkAAAAGSK9GGQAAADQ0/kANw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RMlBPwAAAAAAAAAA/ipBPwAAJEIAAMhBJAAAACQAAABEyUE/AAAAAAAAAAD+KkE/AAAkQgAAyEEEAAAAcwAAAAwAAAAAAAAADQAAABAAAAApAAAAGQAAAFIAAABwAQAABAAAABAAAAAHAAAAAAAAAAAAAAC8AgAAAAAAAAcCAiJTAHkAcwB0AGUAbQAAAAAAAAAAAAAAAAAAAAAAAAAAAAAAAAAAAAAAAAAAAAAAAAAAAAAAAAAAAAAAAAAAAAAAAAAAAGsAhwAAAAAAAABTOjcCAACsAlM6NwIAAMgMpzMCfwAAMAAAAAAAAADwDFM6NwIAAAAAAAAAAAAAAAAAAAAAAAAAAAAAAAAAADAAAAAAAAAAIAAAAAAAAAAIAAAAAAAAAAAAQzo3AgAAkerhovt/AADyutyB8EMAAMezpzMAAAAAAABTOjcCAAABAAAAAAAAAFAuh6L7fwAAILx+PDcCAACgNqMRNwIAAA8AAAAAAAAAQN0YRzcCAADQUb4YAAAAAAAAAAAAAAAAnH7poft/AAAAAAAAAAAAAKsyGDH8fwAAkFG+GGQAAABkAAAAAAAAAAgAiQk3AgAAAAAAAGR2AAgAAAAAJQAAAAwAAAAEAAAARgAAACgAAAAcAAAAR0RJQwIAAAAAAAAAAAAAAEoAAAA9AAAAAAAAACEAAAAIAAAAYgAAAAwAAAABAAAAFQAAAAwAAAAEAAAAFQAAAAwAAAAEAAAAUQAAAESZAAApAAAAGQAAAF8AAABFAAAAAAAAAAAAAAAAAAAAAAAAAJoAAAB/AAAAUAAAACgAAAB4AAAAzJgAAAAAAAAgAMwASQAAADwAAAAoAAAAmgAAAH8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V69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0w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M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GmMa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WUp1z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FB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E933//f/9//3//f/9//3//f/9//3//f/9//385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31v2F7/f/9//3//f/9//3//f/9//3//f/9//3//f1JK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lbff/9//3//f/9//3//f/9//3//f/9//3//f9Za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QOf9//3//f/9//3//f/9//3//f/9//3//f/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40t/3//f/9//3//f/9//3//f/9/33//f/9/O2vXWv9/vnv/f957/3//f/9//3/eezBC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Hfe/9//39da/9//3//f/9//3//f/9//38TRp53/3//f/9//3//f/9//3//f7VW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Pv9//3+ec/E533vfe/9//3//f/9//3//f44x/3//f/9//3//f/9//3//f/9/8D3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ZS/3v/f5dS8T3fe/9//3//f/9//3/ff/9/8T3/f997/3//f/9//3//f/9//3/XW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GmP/f9978j2WUv97/3//f/9//3//f/9/O2dba797/3//f/9//3//f/9/33uW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0rfd/9//3/ROfpev3f/f997/3//f/9/33sSQv9/33v/f/9/3n//f/9/v3f/f00p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vNf9//3+fc35vPGP/f/9//3//f/9//3/fe2wt/3//f/9//3//f/9//3//f/9/Ej7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h/39+b7hW33tWSt97/3//f/9//3//f/9/jjH/f/9/vnv/f/9//3+/e997G2P6X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zbi3/f/9/DCG/dx1jv3f/f/97/3//f997vneVUv9//3/fe/9//3//f797bi1WS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tLf9//3+xNdta/3tvLZ9z/3//e997/38yRv9/33v/f/9//3//f9972FZWStE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E933v/f7lWeVLfe9taXmvfe/9/33v/e40x/3//f797/3//f/9/11pVSp9zb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dk7/fxtjn3M3RrM1f2+YTpdO/3v/f/9/jjG/d/9/33v/f/9/GWNTStla/39M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V47Y/9/E0Lfe5Ix7hw3RndO0jn/e/9/XGttKf9/33v/f/9/fW+OMbZW/3v/f64133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PX5v33tvMd97lDWTMVhKLiV/b31rv3f/ezNC/3//f793fnOPNZZSfG//f51vEUL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20t/3+fc1ZK33vWPbU1n3NwKakQ/3//f7dSn3P/f35v/3/ROfla33v/f/9/fG+1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Sn/f59zPWf/f5tSUinfe9M5n3PROQohsDX/f793XWs1ShNC/3//f/9//3/fe9da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Jf9/dUr/f9973VowJf9/sjX/f9lafnMLJb93v3fff24x/3/ff/9//3//fztnvn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ysl/3uwMf9/X2s/Z1Atv3dWSv9/uFb/f00t/3/fe3ZSn3edc/9//3/ff/9/11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rzX/e24t/39WSp9zUCk+Z9pa/3s0Rv9/sDX/f797E0bfe/9//3//f957/39US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Gv5Wt97uFb/f7E1n3NPKXdKHGPfe9E1G2N2Tv9/0Tl+b/9//3+bc/5//3/fezJC/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Wt93PGf/f/9/Ez7fe5AtFD4cY/9/kDFWRp9z/3/KGH5v/3//f/5//3/9e/97ji3/e/9/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JC/3/ROf9/v3c1Qp9z9DmQLT1j/3tvLZEx/3+zNZExuVK/cxlf/3+7c/5//3sLHd97/3v/f3V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G/d48x33u/d7E1XmdXRm8pn2//fy4lTyWfby8lkjFfa15nzzW9c/9//3//fywh/3/fd997r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38rJb93E0L/f/9/TinbWrtSUCX/f/97LiHuHJtSX2u0Nf1acCmfb993/nf/d/970jX/e993G2PQ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kc/3/ZWv9733cVQv1e/FpQKd93/3+SLfY57hjfd5QxX2sOHb9zXGP/d/97/3fSMb9z/3vRNVVK/3//f/9/3nv/f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E8Z35v/3+/dx1ju1L+Xi8h33e/dw8dFz73Pf978Bx6SpMx/Fqfb/97ND4cW3EpNkL/f7E1/3+/e/9//3//f/9//3//f/9/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nPyPbA1/3//fz1nn3N/b7M1FkI/Z/9/cSlxKb93/38QIZxSECFfZ1dG/3tOJTdCUCG/c7pS2lZ+b/9//3//f/9//3/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Y1RKLCX/f/9/d06/d997cS1fa7pWv3dwKcsY/3//e5MtvFKTMd93cSm/c9M1USU4Pr9v1DUUPp9z33v/f5RS/3+9d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+l7ROf9//38UQn9vn3P9Yr93Xmv/e+ocVUa/d/97sjHUOb9z/3sWPn9r9TmTLXpG9jntGPM5/3//f/9/W2uNNf9/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Ep9bxtjv3ffe9I5v3cdZ9taE0L/f/9/KyV8a/9/33dXSg0h/3//e1hKmk4XPvY1H1tRJdQ1Vkbfd793/3++e3tvMUb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USr93/3//f/9/NUb/f39z0j3xPf97/39KJb1z/3//f7dSTiV/a/9/Fj67UhdCGDofX/5WWEb/f/M9/3//f/9/339zUv9/33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JCG2f/e/9//38UQt9//387Z/9//3++dwgd/3//f/9/8j3qGD5nn295Tp9vszExIX9rFz6fb/9/uFL/f753/3//f9577z3fe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CmWUv9//3//f/NB/3//f957/3//ez5nDCH/f/9//3+QMW4pv3P/fzdG/3+5Vi8l/3+RLf9/v3f/f/A9/3//f/9//3+dc40133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MKRJGn3fff/9/NEr/f/57/n//f/9/kjUNIf9//3+/dxNC0Tnfe997FUK/d9E1kTG/d+wc/3/fe/9/lVLed/9/vnf/f/9/nXdzTj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fXP/f/9/v3tVTv9//3//f/9//3/MGFAt/3//f/9/HGP5Xv9//383Rv9/jzFPKb97FULfe/9//3+dc3NO3nv/f/9/33v/f/9//38QQt57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O2f/f/9/33tca5dS/3//f957/39/b80cszX/f/9//39+axpj/3/fe1dK/3+PMewgn3Ofc/9//3v/f/9/ED7/f/9733//f997/3/ee/5/nHN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99c/9//3//f1xrPGv/f/9/3nf/fzVGMClxMf9//3/fe/laO2P/e/9/Vkr/e7A1kDE2Rt97/3//f753/397a9Za3nf/f753/3//f/9/33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2eec99/33v/f/9/TykQJVAp/3//f/9/uFZca/9//393Tv9/t1aQMS4lv3f/f/9//3v/f/9/KiX/f/9//3//f753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Vv9//3//f/9/33txLVItcS3/f/9//392Tp5zv3f/f1ZK/399by0lLSX/f/97/3//f/97/38ZY/9/fXO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dW/3/fe/9//388ZxZGlDW0Of9//3+/d1RG33f/f/9/d07fd7936xxPKf9//3//f/9/vXf/f/9/Mkb/f/9//3++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UL/f/9//3//fxRCN0bXPVEt/3//f/9/NEa/d/9//393Tp5zv3frHBRC/3/fe/9//3//f/9//39s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Pd97/3/fe/9/kDFYSntSszX/e/9//38zQr5z/3//f3dOG2P/e+scuVb/e/9//3//f/9//3//f3NO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64133v/f/9/v3cNITdGX2v2Qf97/3//fxI+33v/f/9/V0q3Uv9/LSV/b/9//3//f/9//3//f/9/fG9b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zjm+e/9//3+/dw0h9kGfd1lO33f/f/97Ej7fd/9//382RvI9/3/rHP9/33v/f/9//3//f/9//3//fzJ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Pf9//3//f1xn9D3UOb97u1b/f/9//3/yPd97/3v/fxZCsDX/f+sc/3//e/9//3//f/9//3//f/9/j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FC/3//f793dU77XrM1v3c/Z/9//3//e/I9nnP/f997FkKPLd97yhj/f997/3//f/9//3//f/9//39sLf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L/f/9//39uLb93cC2fd39z/3//f/9/8j2eb/9//38WRtI5v3ctJd97/3//f/9//3//f/9//3/fe/A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Qt9//3//f+oY/3stIV9vv3f/f/9//38SQlxr/3//f1hK9D3fd00p33v/f/9//3v/f/9//3//f957U0r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NK/3//e/9/TSX/f00l+lrfe/9//3/fezJCv3f/f/9/ulL1PX9vrzXfe/9//3//f/9//3//f/9//3/vPf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dE7/f/9/v3MuId97Cx0zRt93/3//f/9/dU7YVv97XmvbVh5feErwOf9//3//f/9//3//f/9//3//f+89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VUv9//389Y04l/3vqGLA133v/f/9//3tcaxtj/39fax1jHmOQLXVO/3//f/9//3//f/9//3//f997EE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/he/3//f5hOsjX/fwsdbS3/f/97/3//f997uFa/d3dOv3O7Uk4l2Fr/f/9//3//f/9//3//f/9//3/vP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Omv/f/9/VkpXRv9/LSWPMf9//3//f/9/v3e3Uv9/0zmfc19rbyl8b/9//3//f/9//3//f/9//3//fzJK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dc/9//38VQvxe/39NKdE5/3//f/9/33v/f7A1v3eYUr9zf2tOJd97/3//f/9//3//f/9//3//f95711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VUt97/3//fxRCf2v/f28tlk7fe/9//3//f/9/TSk0Rp9z33seY8oY/3//f/9//3//f/9//3//f/9/+GK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/3//f/9/0jm/d/97sTX6Xv9//3//f/97/3/fe35v/3+fc9xaLSH/f/9//3//f/9//3/fe/9/vndSSt9733v/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957Omf/f/9//3/0PX9v/38TQp9z/3//f/9//3//f997/3//f9978zksIf9//3//f/9//3//f/9/33u+d/d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+dc/9//3//f7Axv3f/f7A133v/f/9//3//f/9/33v/f997/3/zOVZK/3//f/9//3/fe/9/nXP/f7ZWfHP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Tn/f/9/KyH/f/9//3//f/9//3//f/9//3//f/M9v3P/f957/3//f/9/33v/f1trlV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SOd9733vROf9//3/+f/9//3//f/9//3//f/9/by3/f/9//3//f/9//3/fe997dE6dd/9/33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xNCG1//f31v/3//f/5//n//f/5//3//f/9/33uOLb9z/3//f/9//3//f/9/MkY6Z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k4TQv9//3//f/9//X//f/5//n/+f/9//3//f5ZO/3//f/9//3//f/9/11qVUv9//3++d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b24t33v/f957/3/+f/5//n/+f/9//3//f/9//3//f/9/3nv/f713e28yR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bS3/e/9//3//f917/3/9f/9//3//f/9/33v/f99333v/f/9/e28yRr133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Rtda/3//f/9//3//f/9//3//f/9//3//f/9//3//f997tlZ0Tr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Synfe/9//3//f957/3//f/9//3/fe997/3//f753rTV0Tv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u2VpVS/3+dc/9//3//f71333//f/9//3//f753ay3/f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tlZsMd97vnf/f/9/33//f753/3//f40xtVb/f51zvn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5VWSyn3Xntv/3//f1tvnXMQQksp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++d3tvzz0qKY0xzjnX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997/3//f99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cAQAAfAAAAAAAAABQAAAAH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AEgAAAAwAAAABAAAAHgAAABgAAAAJAAAAUAAAAAABAABdAAAAJQAAAAwAAAABAAAAVAAAAJwAAAAKAAAAUAAAAFAAAABcAAAAAQAAANF2yUGrCslBCgAAAFAAAAANAAAATAAAAAAAAAAAAAAAAAAAAP//////////aAAAAE4AYQB0AGEAbABpAGEAIABBAGMAdQDxAGEAAAAIAAAABgAAAAQAAAAGAAAAAwAAAAMAAAAGAAAAAwAAAAcAAAAFAAAABwAAAAcAAAAGAAAASwAAAEAAAAAwAAAABQAAACAAAAABAAAAAQAAABAAAAAAAAAAAAAAAB0BAACAAAAAAAAAAAAAAAAd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hAAAAAoAAABgAAAAQAAAAGwAAAABAAAA0XbJQasKyUEKAAAAYAAAAAkAAABMAAAAAAAAAAAAAAAAAAAA//////////9gAAAAQwBvAG4AdABhAGQAbwByAGEAAAAHAAAABwAAAAcAAAAEAAAABgAAAAcAAAAHAAAABAAAAAYAAABLAAAAQAAAADAAAAAFAAAAIAAAAAEAAAABAAAAEAAAAAAAAAAAAAAAHQEAAIAAAAAAAAAAAAAAAB0BAACAAAAAJQAAAAwAAAACAAAAJwAAABgAAAAEAAAAAAAAAP///wAAAAAAJQAAAAwAAAAEAAAATAAAAGQAAAAJAAAAcAAAABMBAAB8AAAACQAAAHAAAAALAQAADQAAACEA8AAAAAAAAAAAAAAAgD8AAAAAAAAAAAAAgD8AAAAAAAAAAAAAAAAAAAAAAAAAAAAAAAAAAAAAAAAAACUAAAAMAAAAAAAAgCgAAAAMAAAABA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</vt:lpstr>
      <vt:lpstr>CUENTAS POR PAGAR COMERCIALES</vt:lpstr>
      <vt:lpstr>PRESTAMOS A CORTO Y LARGO PLAZO</vt:lpstr>
      <vt:lpstr>PORCION CTE DE LA DEUDA A LP</vt:lpstr>
      <vt:lpstr>REM. Y CARGAS SOCIALES A PAGAR</vt:lpstr>
      <vt:lpstr>IMPUESTOS A PAGAR</vt:lpstr>
      <vt:lpstr>PROVISIONES</vt:lpstr>
      <vt:lpstr>OTROS PASIVOS NO CORRIENTES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Acuña Servin</dc:creator>
  <cp:lastModifiedBy>Natalia Acuña Servin</cp:lastModifiedBy>
  <dcterms:created xsi:type="dcterms:W3CDTF">2022-08-19T18:15:41Z</dcterms:created>
  <dcterms:modified xsi:type="dcterms:W3CDTF">2024-03-20T11:40:09Z</dcterms:modified>
</cp:coreProperties>
</file>